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120" yWindow="195" windowWidth="18915" windowHeight="10740"/>
  </bookViews>
  <sheets>
    <sheet name="Presentación" sheetId="11" r:id="rId1"/>
    <sheet name="Contenido" sheetId="12" r:id="rId2"/>
    <sheet name="PCSEC_2" sheetId="4" r:id="rId3"/>
    <sheet name="PCSEC_3" sheetId="5" r:id="rId4"/>
    <sheet name="PCSEC_4" sheetId="6" r:id="rId5"/>
  </sheets>
  <calcPr calcId="162913"/>
</workbook>
</file>

<file path=xl/calcChain.xml><?xml version="1.0" encoding="utf-8"?>
<calcChain xmlns="http://schemas.openxmlformats.org/spreadsheetml/2006/main">
  <c r="M55" i="5" l="1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K43" i="5"/>
  <c r="M42" i="5"/>
  <c r="L42" i="5"/>
  <c r="K42" i="5"/>
  <c r="M41" i="5"/>
  <c r="L41" i="5"/>
  <c r="K41" i="5"/>
  <c r="M40" i="5"/>
  <c r="L40" i="5"/>
  <c r="K40" i="5"/>
  <c r="M39" i="5"/>
  <c r="L39" i="5"/>
  <c r="K39" i="5"/>
  <c r="M38" i="5"/>
  <c r="L38" i="5"/>
  <c r="K38" i="5"/>
  <c r="M37" i="5"/>
  <c r="L37" i="5"/>
  <c r="K37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L29" i="5"/>
  <c r="K29" i="5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L9" i="5"/>
  <c r="M9" i="5"/>
  <c r="K9" i="5"/>
  <c r="L55" i="4"/>
  <c r="K55" i="4"/>
  <c r="M55" i="4" s="1"/>
  <c r="M54" i="4"/>
  <c r="L54" i="4"/>
  <c r="K54" i="4"/>
  <c r="L53" i="4"/>
  <c r="K53" i="4"/>
  <c r="M53" i="4" s="1"/>
  <c r="L52" i="4"/>
  <c r="K52" i="4"/>
  <c r="M52" i="4" s="1"/>
  <c r="L51" i="4"/>
  <c r="K51" i="4"/>
  <c r="M51" i="4" s="1"/>
  <c r="M50" i="4"/>
  <c r="L50" i="4"/>
  <c r="K50" i="4"/>
  <c r="L49" i="4"/>
  <c r="K49" i="4"/>
  <c r="M49" i="4" s="1"/>
  <c r="L48" i="4"/>
  <c r="K48" i="4"/>
  <c r="M48" i="4" s="1"/>
  <c r="L47" i="4"/>
  <c r="K47" i="4"/>
  <c r="M47" i="4" s="1"/>
  <c r="M46" i="4"/>
  <c r="L46" i="4"/>
  <c r="K46" i="4"/>
  <c r="L45" i="4"/>
  <c r="K45" i="4"/>
  <c r="M45" i="4" s="1"/>
  <c r="L44" i="4"/>
  <c r="K44" i="4"/>
  <c r="M44" i="4" s="1"/>
  <c r="L43" i="4"/>
  <c r="K43" i="4"/>
  <c r="M43" i="4" s="1"/>
  <c r="M42" i="4"/>
  <c r="L42" i="4"/>
  <c r="K42" i="4"/>
  <c r="L41" i="4"/>
  <c r="K41" i="4"/>
  <c r="M41" i="4" s="1"/>
  <c r="L40" i="4"/>
  <c r="K40" i="4"/>
  <c r="M40" i="4" s="1"/>
  <c r="L39" i="4"/>
  <c r="K39" i="4"/>
  <c r="M39" i="4" s="1"/>
  <c r="M38" i="4"/>
  <c r="L38" i="4"/>
  <c r="K38" i="4"/>
  <c r="L37" i="4"/>
  <c r="M37" i="4" s="1"/>
  <c r="K37" i="4"/>
  <c r="L36" i="4"/>
  <c r="K36" i="4"/>
  <c r="M36" i="4" s="1"/>
  <c r="L35" i="4"/>
  <c r="K35" i="4"/>
  <c r="M35" i="4" s="1"/>
  <c r="M34" i="4"/>
  <c r="L34" i="4"/>
  <c r="K34" i="4"/>
  <c r="L33" i="4"/>
  <c r="K33" i="4"/>
  <c r="M33" i="4" s="1"/>
  <c r="L32" i="4"/>
  <c r="K32" i="4"/>
  <c r="M32" i="4" s="1"/>
  <c r="L31" i="4"/>
  <c r="K31" i="4"/>
  <c r="M31" i="4" s="1"/>
  <c r="M30" i="4"/>
  <c r="L30" i="4"/>
  <c r="K30" i="4"/>
  <c r="L29" i="4"/>
  <c r="K29" i="4"/>
  <c r="M29" i="4" s="1"/>
  <c r="L28" i="4"/>
  <c r="K28" i="4"/>
  <c r="M28" i="4" s="1"/>
  <c r="L27" i="4"/>
  <c r="K27" i="4"/>
  <c r="M27" i="4" s="1"/>
  <c r="M26" i="4"/>
  <c r="L26" i="4"/>
  <c r="K26" i="4"/>
  <c r="L25" i="4"/>
  <c r="K25" i="4"/>
  <c r="M25" i="4" s="1"/>
  <c r="L24" i="4"/>
  <c r="K24" i="4"/>
  <c r="M24" i="4" s="1"/>
  <c r="L23" i="4"/>
  <c r="K23" i="4"/>
  <c r="M23" i="4" s="1"/>
  <c r="M22" i="4"/>
  <c r="L22" i="4"/>
  <c r="K22" i="4"/>
  <c r="L21" i="4"/>
  <c r="K21" i="4"/>
  <c r="M21" i="4" s="1"/>
  <c r="L20" i="4"/>
  <c r="K20" i="4"/>
  <c r="M20" i="4" s="1"/>
  <c r="L19" i="4"/>
  <c r="K19" i="4"/>
  <c r="M19" i="4" s="1"/>
  <c r="M18" i="4"/>
  <c r="L18" i="4"/>
  <c r="K18" i="4"/>
  <c r="L17" i="4"/>
  <c r="K17" i="4"/>
  <c r="M17" i="4" s="1"/>
  <c r="L16" i="4"/>
  <c r="K16" i="4"/>
  <c r="M16" i="4" s="1"/>
  <c r="L15" i="4"/>
  <c r="K15" i="4"/>
  <c r="M15" i="4" s="1"/>
  <c r="M14" i="4"/>
  <c r="L14" i="4"/>
  <c r="K14" i="4"/>
  <c r="L13" i="4"/>
  <c r="K13" i="4"/>
  <c r="M13" i="4" s="1"/>
  <c r="L12" i="4"/>
  <c r="K12" i="4"/>
  <c r="M12" i="4" s="1"/>
  <c r="L11" i="4"/>
  <c r="K11" i="4"/>
  <c r="M11" i="4" s="1"/>
  <c r="M10" i="4"/>
  <c r="L10" i="4"/>
  <c r="K10" i="4"/>
  <c r="M9" i="4"/>
  <c r="L9" i="4"/>
  <c r="K9" i="4"/>
  <c r="B9" i="6" l="1"/>
  <c r="J55" i="6" l="1"/>
  <c r="I55" i="6"/>
  <c r="H55" i="6"/>
  <c r="G55" i="6"/>
  <c r="F55" i="6"/>
  <c r="E55" i="6"/>
  <c r="D55" i="6"/>
  <c r="C55" i="6"/>
  <c r="L55" i="6" s="1"/>
  <c r="B55" i="6"/>
  <c r="J54" i="6"/>
  <c r="I54" i="6"/>
  <c r="H54" i="6"/>
  <c r="G54" i="6"/>
  <c r="F54" i="6"/>
  <c r="E54" i="6"/>
  <c r="D54" i="6"/>
  <c r="M54" i="6" s="1"/>
  <c r="C54" i="6"/>
  <c r="B54" i="6"/>
  <c r="J53" i="6"/>
  <c r="I53" i="6"/>
  <c r="H53" i="6"/>
  <c r="G53" i="6"/>
  <c r="F53" i="6"/>
  <c r="E53" i="6"/>
  <c r="D53" i="6"/>
  <c r="C53" i="6"/>
  <c r="B53" i="6"/>
  <c r="J52" i="6"/>
  <c r="I52" i="6"/>
  <c r="H52" i="6"/>
  <c r="G52" i="6"/>
  <c r="F52" i="6"/>
  <c r="E52" i="6"/>
  <c r="D52" i="6"/>
  <c r="C52" i="6"/>
  <c r="B52" i="6"/>
  <c r="K52" i="6" s="1"/>
  <c r="J51" i="6"/>
  <c r="I51" i="6"/>
  <c r="H51" i="6"/>
  <c r="G51" i="6"/>
  <c r="F51" i="6"/>
  <c r="E51" i="6"/>
  <c r="D51" i="6"/>
  <c r="C51" i="6"/>
  <c r="L51" i="6" s="1"/>
  <c r="B51" i="6"/>
  <c r="J50" i="6"/>
  <c r="I50" i="6"/>
  <c r="H50" i="6"/>
  <c r="G50" i="6"/>
  <c r="F50" i="6"/>
  <c r="E50" i="6"/>
  <c r="D50" i="6"/>
  <c r="M50" i="6" s="1"/>
  <c r="C50" i="6"/>
  <c r="B50" i="6"/>
  <c r="J49" i="6"/>
  <c r="I49" i="6"/>
  <c r="H49" i="6"/>
  <c r="G49" i="6"/>
  <c r="F49" i="6"/>
  <c r="E49" i="6"/>
  <c r="D49" i="6"/>
  <c r="C49" i="6"/>
  <c r="B49" i="6"/>
  <c r="J48" i="6"/>
  <c r="I48" i="6"/>
  <c r="H48" i="6"/>
  <c r="G48" i="6"/>
  <c r="F48" i="6"/>
  <c r="E48" i="6"/>
  <c r="D48" i="6"/>
  <c r="C48" i="6"/>
  <c r="B48" i="6"/>
  <c r="K48" i="6" s="1"/>
  <c r="J47" i="6"/>
  <c r="I47" i="6"/>
  <c r="H47" i="6"/>
  <c r="G47" i="6"/>
  <c r="F47" i="6"/>
  <c r="E47" i="6"/>
  <c r="D47" i="6"/>
  <c r="C47" i="6"/>
  <c r="L47" i="6" s="1"/>
  <c r="B47" i="6"/>
  <c r="J46" i="6"/>
  <c r="I46" i="6"/>
  <c r="H46" i="6"/>
  <c r="G46" i="6"/>
  <c r="F46" i="6"/>
  <c r="E46" i="6"/>
  <c r="D46" i="6"/>
  <c r="M46" i="6" s="1"/>
  <c r="C46" i="6"/>
  <c r="B46" i="6"/>
  <c r="J45" i="6"/>
  <c r="I45" i="6"/>
  <c r="H45" i="6"/>
  <c r="G45" i="6"/>
  <c r="F45" i="6"/>
  <c r="E45" i="6"/>
  <c r="D45" i="6"/>
  <c r="C45" i="6"/>
  <c r="B45" i="6"/>
  <c r="J44" i="6"/>
  <c r="I44" i="6"/>
  <c r="H44" i="6"/>
  <c r="G44" i="6"/>
  <c r="F44" i="6"/>
  <c r="E44" i="6"/>
  <c r="D44" i="6"/>
  <c r="C44" i="6"/>
  <c r="B44" i="6"/>
  <c r="K44" i="6" s="1"/>
  <c r="J43" i="6"/>
  <c r="I43" i="6"/>
  <c r="H43" i="6"/>
  <c r="G43" i="6"/>
  <c r="F43" i="6"/>
  <c r="E43" i="6"/>
  <c r="D43" i="6"/>
  <c r="C43" i="6"/>
  <c r="L43" i="6" s="1"/>
  <c r="B43" i="6"/>
  <c r="J42" i="6"/>
  <c r="I42" i="6"/>
  <c r="H42" i="6"/>
  <c r="G42" i="6"/>
  <c r="F42" i="6"/>
  <c r="E42" i="6"/>
  <c r="D42" i="6"/>
  <c r="M42" i="6" s="1"/>
  <c r="C42" i="6"/>
  <c r="B42" i="6"/>
  <c r="J41" i="6"/>
  <c r="I41" i="6"/>
  <c r="H41" i="6"/>
  <c r="G41" i="6"/>
  <c r="F41" i="6"/>
  <c r="E41" i="6"/>
  <c r="D41" i="6"/>
  <c r="C41" i="6"/>
  <c r="B41" i="6"/>
  <c r="J40" i="6"/>
  <c r="I40" i="6"/>
  <c r="H40" i="6"/>
  <c r="G40" i="6"/>
  <c r="F40" i="6"/>
  <c r="E40" i="6"/>
  <c r="D40" i="6"/>
  <c r="C40" i="6"/>
  <c r="B40" i="6"/>
  <c r="K40" i="6" s="1"/>
  <c r="J39" i="6"/>
  <c r="I39" i="6"/>
  <c r="H39" i="6"/>
  <c r="G39" i="6"/>
  <c r="F39" i="6"/>
  <c r="E39" i="6"/>
  <c r="D39" i="6"/>
  <c r="C39" i="6"/>
  <c r="L39" i="6" s="1"/>
  <c r="B39" i="6"/>
  <c r="J38" i="6"/>
  <c r="I38" i="6"/>
  <c r="H38" i="6"/>
  <c r="G38" i="6"/>
  <c r="F38" i="6"/>
  <c r="E38" i="6"/>
  <c r="D38" i="6"/>
  <c r="M38" i="6" s="1"/>
  <c r="C38" i="6"/>
  <c r="B38" i="6"/>
  <c r="J37" i="6"/>
  <c r="I37" i="6"/>
  <c r="H37" i="6"/>
  <c r="G37" i="6"/>
  <c r="F37" i="6"/>
  <c r="E37" i="6"/>
  <c r="D37" i="6"/>
  <c r="C37" i="6"/>
  <c r="B37" i="6"/>
  <c r="J36" i="6"/>
  <c r="I36" i="6"/>
  <c r="H36" i="6"/>
  <c r="G36" i="6"/>
  <c r="F36" i="6"/>
  <c r="E36" i="6"/>
  <c r="D36" i="6"/>
  <c r="C36" i="6"/>
  <c r="B36" i="6"/>
  <c r="K36" i="6" s="1"/>
  <c r="J35" i="6"/>
  <c r="I35" i="6"/>
  <c r="H35" i="6"/>
  <c r="G35" i="6"/>
  <c r="F35" i="6"/>
  <c r="E35" i="6"/>
  <c r="D35" i="6"/>
  <c r="C35" i="6"/>
  <c r="L35" i="6" s="1"/>
  <c r="B35" i="6"/>
  <c r="J34" i="6"/>
  <c r="I34" i="6"/>
  <c r="H34" i="6"/>
  <c r="G34" i="6"/>
  <c r="F34" i="6"/>
  <c r="E34" i="6"/>
  <c r="D34" i="6"/>
  <c r="M34" i="6" s="1"/>
  <c r="C34" i="6"/>
  <c r="B34" i="6"/>
  <c r="J33" i="6"/>
  <c r="I33" i="6"/>
  <c r="H33" i="6"/>
  <c r="G33" i="6"/>
  <c r="F33" i="6"/>
  <c r="E33" i="6"/>
  <c r="D33" i="6"/>
  <c r="C33" i="6"/>
  <c r="B33" i="6"/>
  <c r="J32" i="6"/>
  <c r="I32" i="6"/>
  <c r="H32" i="6"/>
  <c r="G32" i="6"/>
  <c r="F32" i="6"/>
  <c r="E32" i="6"/>
  <c r="D32" i="6"/>
  <c r="C32" i="6"/>
  <c r="B32" i="6"/>
  <c r="K32" i="6" s="1"/>
  <c r="J31" i="6"/>
  <c r="I31" i="6"/>
  <c r="H31" i="6"/>
  <c r="G31" i="6"/>
  <c r="F31" i="6"/>
  <c r="E31" i="6"/>
  <c r="D31" i="6"/>
  <c r="C31" i="6"/>
  <c r="L31" i="6" s="1"/>
  <c r="B31" i="6"/>
  <c r="J30" i="6"/>
  <c r="I30" i="6"/>
  <c r="H30" i="6"/>
  <c r="G30" i="6"/>
  <c r="F30" i="6"/>
  <c r="E30" i="6"/>
  <c r="D30" i="6"/>
  <c r="M30" i="6" s="1"/>
  <c r="C30" i="6"/>
  <c r="B30" i="6"/>
  <c r="J29" i="6"/>
  <c r="I29" i="6"/>
  <c r="H29" i="6"/>
  <c r="G29" i="6"/>
  <c r="F29" i="6"/>
  <c r="E29" i="6"/>
  <c r="D29" i="6"/>
  <c r="C29" i="6"/>
  <c r="B29" i="6"/>
  <c r="J28" i="6"/>
  <c r="I28" i="6"/>
  <c r="H28" i="6"/>
  <c r="G28" i="6"/>
  <c r="F28" i="6"/>
  <c r="E28" i="6"/>
  <c r="D28" i="6"/>
  <c r="C28" i="6"/>
  <c r="B28" i="6"/>
  <c r="K28" i="6" s="1"/>
  <c r="J27" i="6"/>
  <c r="I27" i="6"/>
  <c r="H27" i="6"/>
  <c r="G27" i="6"/>
  <c r="F27" i="6"/>
  <c r="E27" i="6"/>
  <c r="D27" i="6"/>
  <c r="C27" i="6"/>
  <c r="L27" i="6" s="1"/>
  <c r="B27" i="6"/>
  <c r="J26" i="6"/>
  <c r="I26" i="6"/>
  <c r="H26" i="6"/>
  <c r="G26" i="6"/>
  <c r="F26" i="6"/>
  <c r="E26" i="6"/>
  <c r="D26" i="6"/>
  <c r="M26" i="6" s="1"/>
  <c r="C26" i="6"/>
  <c r="B26" i="6"/>
  <c r="J25" i="6"/>
  <c r="I25" i="6"/>
  <c r="H25" i="6"/>
  <c r="G25" i="6"/>
  <c r="F25" i="6"/>
  <c r="E25" i="6"/>
  <c r="D25" i="6"/>
  <c r="C25" i="6"/>
  <c r="B25" i="6"/>
  <c r="J24" i="6"/>
  <c r="I24" i="6"/>
  <c r="H24" i="6"/>
  <c r="G24" i="6"/>
  <c r="F24" i="6"/>
  <c r="E24" i="6"/>
  <c r="D24" i="6"/>
  <c r="C24" i="6"/>
  <c r="B24" i="6"/>
  <c r="K24" i="6" s="1"/>
  <c r="J23" i="6"/>
  <c r="I23" i="6"/>
  <c r="H23" i="6"/>
  <c r="G23" i="6"/>
  <c r="F23" i="6"/>
  <c r="E23" i="6"/>
  <c r="D23" i="6"/>
  <c r="C23" i="6"/>
  <c r="L23" i="6" s="1"/>
  <c r="B23" i="6"/>
  <c r="J22" i="6"/>
  <c r="I22" i="6"/>
  <c r="H22" i="6"/>
  <c r="G22" i="6"/>
  <c r="F22" i="6"/>
  <c r="E22" i="6"/>
  <c r="D22" i="6"/>
  <c r="M22" i="6" s="1"/>
  <c r="C22" i="6"/>
  <c r="B22" i="6"/>
  <c r="J21" i="6"/>
  <c r="I21" i="6"/>
  <c r="H21" i="6"/>
  <c r="G21" i="6"/>
  <c r="F21" i="6"/>
  <c r="E21" i="6"/>
  <c r="D21" i="6"/>
  <c r="C21" i="6"/>
  <c r="B21" i="6"/>
  <c r="J20" i="6"/>
  <c r="I20" i="6"/>
  <c r="H20" i="6"/>
  <c r="G20" i="6"/>
  <c r="F20" i="6"/>
  <c r="E20" i="6"/>
  <c r="D20" i="6"/>
  <c r="C20" i="6"/>
  <c r="B20" i="6"/>
  <c r="K20" i="6" s="1"/>
  <c r="J19" i="6"/>
  <c r="I19" i="6"/>
  <c r="H19" i="6"/>
  <c r="G19" i="6"/>
  <c r="F19" i="6"/>
  <c r="E19" i="6"/>
  <c r="D19" i="6"/>
  <c r="C19" i="6"/>
  <c r="L19" i="6" s="1"/>
  <c r="B19" i="6"/>
  <c r="J18" i="6"/>
  <c r="I18" i="6"/>
  <c r="H18" i="6"/>
  <c r="G18" i="6"/>
  <c r="F18" i="6"/>
  <c r="E18" i="6"/>
  <c r="D18" i="6"/>
  <c r="M18" i="6" s="1"/>
  <c r="C18" i="6"/>
  <c r="B18" i="6"/>
  <c r="J17" i="6"/>
  <c r="I17" i="6"/>
  <c r="H17" i="6"/>
  <c r="G17" i="6"/>
  <c r="F17" i="6"/>
  <c r="E17" i="6"/>
  <c r="D17" i="6"/>
  <c r="C17" i="6"/>
  <c r="B17" i="6"/>
  <c r="J16" i="6"/>
  <c r="I16" i="6"/>
  <c r="H16" i="6"/>
  <c r="G16" i="6"/>
  <c r="F16" i="6"/>
  <c r="E16" i="6"/>
  <c r="D16" i="6"/>
  <c r="C16" i="6"/>
  <c r="B16" i="6"/>
  <c r="K16" i="6" s="1"/>
  <c r="J15" i="6"/>
  <c r="I15" i="6"/>
  <c r="H15" i="6"/>
  <c r="G15" i="6"/>
  <c r="F15" i="6"/>
  <c r="E15" i="6"/>
  <c r="D15" i="6"/>
  <c r="C15" i="6"/>
  <c r="L15" i="6" s="1"/>
  <c r="B15" i="6"/>
  <c r="J14" i="6"/>
  <c r="I14" i="6"/>
  <c r="H14" i="6"/>
  <c r="G14" i="6"/>
  <c r="F14" i="6"/>
  <c r="E14" i="6"/>
  <c r="D14" i="6"/>
  <c r="M14" i="6" s="1"/>
  <c r="C14" i="6"/>
  <c r="B14" i="6"/>
  <c r="J13" i="6"/>
  <c r="I13" i="6"/>
  <c r="H13" i="6"/>
  <c r="G13" i="6"/>
  <c r="F13" i="6"/>
  <c r="E13" i="6"/>
  <c r="D13" i="6"/>
  <c r="C13" i="6"/>
  <c r="B13" i="6"/>
  <c r="J12" i="6"/>
  <c r="I12" i="6"/>
  <c r="H12" i="6"/>
  <c r="G12" i="6"/>
  <c r="F12" i="6"/>
  <c r="E12" i="6"/>
  <c r="D12" i="6"/>
  <c r="C12" i="6"/>
  <c r="B12" i="6"/>
  <c r="K12" i="6" s="1"/>
  <c r="J11" i="6"/>
  <c r="I11" i="6"/>
  <c r="H11" i="6"/>
  <c r="G11" i="6"/>
  <c r="F11" i="6"/>
  <c r="E11" i="6"/>
  <c r="D11" i="6"/>
  <c r="C11" i="6"/>
  <c r="L11" i="6" s="1"/>
  <c r="B11" i="6"/>
  <c r="J10" i="6"/>
  <c r="I10" i="6"/>
  <c r="H10" i="6"/>
  <c r="G10" i="6"/>
  <c r="F10" i="6"/>
  <c r="E10" i="6"/>
  <c r="D10" i="6"/>
  <c r="M10" i="6" s="1"/>
  <c r="C10" i="6"/>
  <c r="B10" i="6"/>
  <c r="C9" i="6"/>
  <c r="D9" i="6"/>
  <c r="M9" i="6" s="1"/>
  <c r="E9" i="6"/>
  <c r="F9" i="6"/>
  <c r="G9" i="6"/>
  <c r="H9" i="6"/>
  <c r="I9" i="6"/>
  <c r="J9" i="6"/>
  <c r="L9" i="6" l="1"/>
  <c r="M19" i="6"/>
  <c r="K13" i="6"/>
  <c r="M15" i="6"/>
  <c r="K17" i="6"/>
  <c r="L20" i="6"/>
  <c r="L24" i="6"/>
  <c r="L28" i="6"/>
  <c r="K29" i="6"/>
  <c r="L32" i="6"/>
  <c r="M35" i="6"/>
  <c r="M39" i="6"/>
  <c r="M43" i="6"/>
  <c r="L44" i="6"/>
  <c r="K45" i="6"/>
  <c r="M47" i="6"/>
  <c r="M51" i="6"/>
  <c r="L52" i="6"/>
  <c r="K53" i="6"/>
  <c r="M55" i="6"/>
  <c r="K10" i="6"/>
  <c r="M12" i="6"/>
  <c r="L13" i="6"/>
  <c r="K14" i="6"/>
  <c r="M16" i="6"/>
  <c r="L17" i="6"/>
  <c r="K18" i="6"/>
  <c r="M20" i="6"/>
  <c r="L21" i="6"/>
  <c r="K22" i="6"/>
  <c r="M24" i="6"/>
  <c r="L25" i="6"/>
  <c r="K26" i="6"/>
  <c r="M28" i="6"/>
  <c r="L29" i="6"/>
  <c r="L62" i="6" s="1"/>
  <c r="K30" i="6"/>
  <c r="M32" i="6"/>
  <c r="L33" i="6"/>
  <c r="K34" i="6"/>
  <c r="M36" i="6"/>
  <c r="L37" i="6"/>
  <c r="K38" i="6"/>
  <c r="M40" i="6"/>
  <c r="L41" i="6"/>
  <c r="K42" i="6"/>
  <c r="M44" i="6"/>
  <c r="L45" i="6"/>
  <c r="K46" i="6"/>
  <c r="M48" i="6"/>
  <c r="L49" i="6"/>
  <c r="K50" i="6"/>
  <c r="M52" i="6"/>
  <c r="L53" i="6"/>
  <c r="K54" i="6"/>
  <c r="K9" i="6"/>
  <c r="M11" i="6"/>
  <c r="L12" i="6"/>
  <c r="L16" i="6"/>
  <c r="K21" i="6"/>
  <c r="M23" i="6"/>
  <c r="K25" i="6"/>
  <c r="M27" i="6"/>
  <c r="M31" i="6"/>
  <c r="K33" i="6"/>
  <c r="L36" i="6"/>
  <c r="K37" i="6"/>
  <c r="L40" i="6"/>
  <c r="K41" i="6"/>
  <c r="L48" i="6"/>
  <c r="K49" i="6"/>
  <c r="L10" i="6"/>
  <c r="K11" i="6"/>
  <c r="M13" i="6"/>
  <c r="L14" i="6"/>
  <c r="K15" i="6"/>
  <c r="M17" i="6"/>
  <c r="M63" i="6" s="1"/>
  <c r="L18" i="6"/>
  <c r="K19" i="6"/>
  <c r="M21" i="6"/>
  <c r="L22" i="6"/>
  <c r="K23" i="6"/>
  <c r="M25" i="6"/>
  <c r="L26" i="6"/>
  <c r="K27" i="6"/>
  <c r="M29" i="6"/>
  <c r="M62" i="6" s="1"/>
  <c r="L30" i="6"/>
  <c r="K31" i="6"/>
  <c r="M33" i="6"/>
  <c r="L34" i="6"/>
  <c r="K35" i="6"/>
  <c r="M37" i="6"/>
  <c r="L38" i="6"/>
  <c r="K39" i="6"/>
  <c r="M41" i="6"/>
  <c r="L42" i="6"/>
  <c r="K43" i="6"/>
  <c r="M45" i="6"/>
  <c r="L46" i="6"/>
  <c r="K47" i="6"/>
  <c r="M49" i="6"/>
  <c r="L50" i="6"/>
  <c r="K51" i="6"/>
  <c r="M53" i="6"/>
  <c r="L54" i="6"/>
  <c r="K55" i="6"/>
  <c r="J61" i="6"/>
  <c r="J66" i="6"/>
  <c r="J65" i="6"/>
  <c r="J67" i="6"/>
  <c r="J63" i="6"/>
  <c r="J64" i="6"/>
  <c r="J60" i="6"/>
  <c r="G65" i="6"/>
  <c r="G64" i="6"/>
  <c r="D63" i="6"/>
  <c r="D66" i="6"/>
  <c r="D60" i="6"/>
  <c r="D67" i="6"/>
  <c r="D65" i="6"/>
  <c r="M67" i="5"/>
  <c r="L67" i="5"/>
  <c r="K67" i="5"/>
  <c r="I67" i="5"/>
  <c r="H67" i="5"/>
  <c r="F67" i="5"/>
  <c r="E67" i="5"/>
  <c r="C67" i="5"/>
  <c r="B67" i="5"/>
  <c r="M66" i="5"/>
  <c r="L66" i="5"/>
  <c r="K66" i="5"/>
  <c r="I66" i="5"/>
  <c r="H66" i="5"/>
  <c r="F66" i="5"/>
  <c r="E66" i="5"/>
  <c r="C66" i="5"/>
  <c r="B66" i="5"/>
  <c r="M65" i="5"/>
  <c r="L65" i="5"/>
  <c r="K65" i="5"/>
  <c r="I65" i="5"/>
  <c r="H65" i="5"/>
  <c r="F65" i="5"/>
  <c r="E65" i="5"/>
  <c r="C65" i="5"/>
  <c r="B65" i="5"/>
  <c r="M64" i="5"/>
  <c r="L64" i="5"/>
  <c r="K64" i="5"/>
  <c r="I64" i="5"/>
  <c r="H64" i="5"/>
  <c r="F64" i="5"/>
  <c r="E64" i="5"/>
  <c r="C64" i="5"/>
  <c r="B64" i="5"/>
  <c r="M63" i="5"/>
  <c r="L63" i="5"/>
  <c r="K63" i="5"/>
  <c r="I63" i="5"/>
  <c r="H63" i="5"/>
  <c r="F63" i="5"/>
  <c r="E63" i="5"/>
  <c r="C63" i="5"/>
  <c r="B63" i="5"/>
  <c r="M62" i="5"/>
  <c r="L62" i="5"/>
  <c r="K62" i="5"/>
  <c r="I62" i="5"/>
  <c r="H62" i="5"/>
  <c r="G62" i="5"/>
  <c r="F62" i="5"/>
  <c r="E62" i="5"/>
  <c r="D62" i="5"/>
  <c r="C62" i="5"/>
  <c r="B62" i="5"/>
  <c r="M61" i="5"/>
  <c r="L61" i="5"/>
  <c r="K61" i="5"/>
  <c r="I61" i="5"/>
  <c r="H61" i="5"/>
  <c r="F61" i="5"/>
  <c r="E61" i="5"/>
  <c r="C61" i="5"/>
  <c r="B61" i="5"/>
  <c r="M60" i="5"/>
  <c r="L60" i="5"/>
  <c r="K60" i="5"/>
  <c r="I60" i="5"/>
  <c r="H60" i="5"/>
  <c r="F60" i="5"/>
  <c r="E60" i="5"/>
  <c r="C60" i="5"/>
  <c r="B60" i="5"/>
  <c r="J62" i="5"/>
  <c r="J66" i="5"/>
  <c r="J63" i="5"/>
  <c r="J61" i="5"/>
  <c r="J64" i="5"/>
  <c r="J60" i="5"/>
  <c r="J67" i="5"/>
  <c r="J65" i="5"/>
  <c r="G61" i="5"/>
  <c r="G66" i="5"/>
  <c r="G65" i="5"/>
  <c r="G67" i="5"/>
  <c r="G63" i="5"/>
  <c r="G64" i="5"/>
  <c r="G60" i="5"/>
  <c r="D65" i="5"/>
  <c r="D66" i="5"/>
  <c r="D63" i="5"/>
  <c r="D64" i="5"/>
  <c r="D61" i="5"/>
  <c r="D60" i="5"/>
  <c r="D67" i="5"/>
  <c r="M67" i="6"/>
  <c r="I67" i="6"/>
  <c r="H67" i="6"/>
  <c r="F67" i="6"/>
  <c r="E67" i="6"/>
  <c r="C67" i="6"/>
  <c r="B67" i="6"/>
  <c r="I66" i="6"/>
  <c r="H66" i="6"/>
  <c r="F66" i="6"/>
  <c r="E66" i="6"/>
  <c r="C66" i="6"/>
  <c r="B66" i="6"/>
  <c r="I65" i="6"/>
  <c r="H65" i="6"/>
  <c r="F65" i="6"/>
  <c r="E65" i="6"/>
  <c r="C65" i="6"/>
  <c r="B65" i="6"/>
  <c r="I64" i="6"/>
  <c r="H64" i="6"/>
  <c r="F64" i="6"/>
  <c r="E64" i="6"/>
  <c r="D64" i="6"/>
  <c r="C64" i="6"/>
  <c r="B64" i="6"/>
  <c r="I63" i="6"/>
  <c r="H63" i="6"/>
  <c r="F63" i="6"/>
  <c r="E63" i="6"/>
  <c r="C63" i="6"/>
  <c r="B63" i="6"/>
  <c r="K62" i="6"/>
  <c r="J62" i="6"/>
  <c r="I62" i="6"/>
  <c r="H62" i="6"/>
  <c r="G62" i="6"/>
  <c r="F62" i="6"/>
  <c r="E62" i="6"/>
  <c r="D62" i="6"/>
  <c r="C62" i="6"/>
  <c r="B62" i="6"/>
  <c r="I61" i="6"/>
  <c r="H61" i="6"/>
  <c r="F61" i="6"/>
  <c r="E61" i="6"/>
  <c r="D61" i="6"/>
  <c r="C61" i="6"/>
  <c r="B61" i="6"/>
  <c r="I60" i="6"/>
  <c r="H60" i="6"/>
  <c r="F60" i="6"/>
  <c r="E60" i="6"/>
  <c r="C60" i="6"/>
  <c r="B60" i="6"/>
  <c r="M67" i="4"/>
  <c r="L67" i="4"/>
  <c r="K67" i="4"/>
  <c r="I67" i="4"/>
  <c r="H67" i="4"/>
  <c r="F67" i="4"/>
  <c r="E67" i="4"/>
  <c r="M66" i="4"/>
  <c r="L66" i="4"/>
  <c r="K66" i="4"/>
  <c r="I66" i="4"/>
  <c r="H66" i="4"/>
  <c r="F66" i="4"/>
  <c r="E66" i="4"/>
  <c r="M65" i="4"/>
  <c r="L65" i="4"/>
  <c r="K65" i="4"/>
  <c r="I65" i="4"/>
  <c r="H65" i="4"/>
  <c r="F65" i="4"/>
  <c r="E65" i="4"/>
  <c r="M64" i="4"/>
  <c r="L64" i="4"/>
  <c r="K64" i="4"/>
  <c r="I64" i="4"/>
  <c r="H64" i="4"/>
  <c r="F64" i="4"/>
  <c r="E64" i="4"/>
  <c r="M63" i="4"/>
  <c r="L63" i="4"/>
  <c r="K63" i="4"/>
  <c r="I63" i="4"/>
  <c r="H63" i="4"/>
  <c r="F63" i="4"/>
  <c r="E63" i="4"/>
  <c r="M62" i="4"/>
  <c r="L62" i="4"/>
  <c r="K62" i="4"/>
  <c r="I62" i="4"/>
  <c r="H62" i="4"/>
  <c r="F62" i="4"/>
  <c r="E62" i="4"/>
  <c r="M61" i="4"/>
  <c r="L61" i="4"/>
  <c r="K61" i="4"/>
  <c r="I61" i="4"/>
  <c r="H61" i="4"/>
  <c r="F61" i="4"/>
  <c r="E61" i="4"/>
  <c r="M60" i="4"/>
  <c r="L60" i="4"/>
  <c r="K60" i="4"/>
  <c r="I60" i="4"/>
  <c r="H60" i="4"/>
  <c r="F60" i="4"/>
  <c r="E60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K67" i="6" l="1"/>
  <c r="L61" i="6"/>
  <c r="L64" i="6"/>
  <c r="K61" i="6"/>
  <c r="K65" i="6"/>
  <c r="K64" i="6"/>
  <c r="M60" i="6"/>
  <c r="B59" i="5"/>
  <c r="H59" i="5"/>
  <c r="K66" i="6"/>
  <c r="L63" i="6"/>
  <c r="K60" i="6"/>
  <c r="M64" i="6"/>
  <c r="L66" i="6"/>
  <c r="L60" i="6"/>
  <c r="L67" i="6"/>
  <c r="M65" i="6"/>
  <c r="L65" i="6"/>
  <c r="M66" i="6"/>
  <c r="M61" i="6"/>
  <c r="K63" i="6"/>
  <c r="F59" i="5"/>
  <c r="E59" i="5"/>
  <c r="F59" i="6"/>
  <c r="C59" i="5"/>
  <c r="I59" i="5"/>
  <c r="M59" i="5"/>
  <c r="L59" i="5"/>
  <c r="K59" i="5"/>
  <c r="I59" i="6"/>
  <c r="H59" i="6"/>
  <c r="E59" i="6"/>
  <c r="B59" i="6"/>
  <c r="C59" i="6"/>
  <c r="J59" i="5"/>
  <c r="G59" i="5"/>
  <c r="F59" i="4"/>
  <c r="D59" i="6"/>
  <c r="J59" i="6"/>
  <c r="G60" i="6"/>
  <c r="G63" i="6"/>
  <c r="G67" i="6"/>
  <c r="G66" i="6"/>
  <c r="G61" i="6"/>
  <c r="D59" i="5"/>
  <c r="C59" i="4"/>
  <c r="B59" i="4"/>
  <c r="E59" i="4"/>
  <c r="I59" i="4"/>
  <c r="M59" i="4"/>
  <c r="H59" i="4"/>
  <c r="L59" i="4"/>
  <c r="K59" i="4"/>
  <c r="J62" i="4"/>
  <c r="J66" i="4"/>
  <c r="J61" i="4"/>
  <c r="J64" i="4"/>
  <c r="J67" i="4"/>
  <c r="J65" i="4"/>
  <c r="G62" i="4"/>
  <c r="G67" i="4"/>
  <c r="G65" i="4"/>
  <c r="D62" i="4"/>
  <c r="D66" i="4"/>
  <c r="D63" i="4"/>
  <c r="D64" i="4"/>
  <c r="K59" i="6" l="1"/>
  <c r="M59" i="6"/>
  <c r="L59" i="6"/>
  <c r="G59" i="6"/>
  <c r="D65" i="4"/>
  <c r="G61" i="4"/>
  <c r="G66" i="4"/>
  <c r="J60" i="4"/>
  <c r="D61" i="4"/>
  <c r="G60" i="4"/>
  <c r="J63" i="4"/>
  <c r="D67" i="4"/>
  <c r="D60" i="4"/>
  <c r="G64" i="4"/>
  <c r="G63" i="4"/>
  <c r="D59" i="4" l="1"/>
  <c r="G59" i="4"/>
  <c r="J59" i="4"/>
</calcChain>
</file>

<file path=xl/sharedStrings.xml><?xml version="1.0" encoding="utf-8"?>
<sst xmlns="http://schemas.openxmlformats.org/spreadsheetml/2006/main" count="306" uniqueCount="91">
  <si>
    <t>Educación Secundaria</t>
  </si>
  <si>
    <t xml:space="preserve">Total Existencias 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</si>
  <si>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</si>
  <si>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</si>
  <si>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</si>
  <si>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</si>
  <si>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</si>
  <si>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</si>
  <si>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</si>
  <si>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</si>
  <si>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</si>
  <si>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</si>
  <si>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</si>
  <si>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</si>
  <si>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</si>
  <si>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Principales cifras con perspectiva de género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</si>
  <si>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</si>
  <si>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</si>
  <si>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</si>
  <si>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</si>
  <si>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</si>
  <si>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</si>
  <si>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</si>
  <si>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</si>
  <si>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</si>
  <si>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</si>
  <si>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</si>
  <si>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</si>
  <si>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</si>
  <si>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</si>
  <si>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</si>
  <si>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</si>
  <si>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</si>
  <si>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</si>
  <si>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</si>
  <si>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</si>
  <si>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</si>
  <si>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</si>
  <si>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</si>
  <si>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</si>
  <si>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</si>
  <si>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</si>
  <si>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</si>
  <si>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</si>
  <si>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</si>
  <si>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</si>
  <si>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</si>
  <si>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</si>
  <si>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</si>
  <si>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</si>
  <si>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</si>
  <si>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</si>
  <si>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</si>
  <si>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</si>
  <si>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</si>
  <si>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</si>
  <si>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</si>
  <si>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</si>
  <si>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</si>
  <si>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</si>
  <si>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</si>
  <si>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</si>
  <si>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</si>
  <si>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</si>
  <si>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</si>
  <si>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</si>
  <si>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</si>
  <si>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Existencias 1°</t>
  </si>
  <si>
    <t>Existencias 2°</t>
  </si>
  <si>
    <t>Existencias 3°</t>
  </si>
  <si>
    <t>Aprobados/Promovidos 1°</t>
  </si>
  <si>
    <t>Aprobados/Promovidos 2°</t>
  </si>
  <si>
    <t>Aprobados/Promovidos 3°</t>
  </si>
  <si>
    <t>Total Aprobados/Promovidos</t>
  </si>
  <si>
    <t>Reprobados/No promovidos 1°</t>
  </si>
  <si>
    <t>Reprobados/No promovidos 2°</t>
  </si>
  <si>
    <t>Reprobados/No promovidos 3°</t>
  </si>
  <si>
    <t>Total Reprobados/No promovidos</t>
  </si>
  <si>
    <t>Fin del ciclo escolar 2017-2018</t>
  </si>
  <si>
    <t>Fin de ciclo 2017-2018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</si>
  <si>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2017-2018</t>
    </r>
  </si>
  <si>
    <t>Subsecretaría de Planeación y Evaluación de Políticas Educativas</t>
  </si>
  <si>
    <t>Dirección General de Planeación y Estadística</t>
  </si>
  <si>
    <t>Dirección de Información y Estadística Educativa</t>
  </si>
  <si>
    <r>
      <t xml:space="preserve">Fuente: </t>
    </r>
    <r>
      <rPr>
        <sz val="11"/>
        <color rgb="FF001E96"/>
        <rFont val="Proxima nova"/>
      </rPr>
      <t>Secretaría de Educación de Guanajuato (SEG). Estadística oficial de fin del ciclo escolar 2017-2018.</t>
    </r>
  </si>
  <si>
    <t>PCSEC_2. Existencias por municipio según grado y sexo</t>
  </si>
  <si>
    <t>PCSEC_3. Aprobados/Promovidos por municipio según grado y sexo</t>
  </si>
  <si>
    <t>PCSEC_4. Reprobados por municipio según grado y sexo</t>
  </si>
  <si>
    <t>Secretaría de Educación del Estado de Guanajuato</t>
  </si>
  <si>
    <t>Educación Básica</t>
  </si>
  <si>
    <t>Tipo educativo: Educación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</si>
</sst>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8"/>
      <color theme="3"/>
      <name val="Cambria"/>
      <family val="2"/>
      <scheme val="major"/>
    </font>
    <font>
      <sz val="14"/>
      <color rgb="FF2F7799"/>
      <name val="Proxima Nova"/>
    </font>
    <font>
      <sz val="11"/>
      <color theme="1"/>
      <name val="Proxima nova"/>
    </font>
    <font>
      <u/>
      <sz val="11"/>
      <color theme="10"/>
      <name val="Proxima nova"/>
    </font>
    <font>
      <b/>
      <sz val="10"/>
      <color rgb="FFE1E1E1"/>
      <name val="Proxima nova"/>
    </font>
    <font>
      <sz val="10"/>
      <color theme="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sz val="11"/>
      <color rgb="FF333333"/>
      <name val="Proxima nova"/>
    </font>
    <font>
      <b/>
      <sz val="30"/>
      <color rgb="FF001E96"/>
      <name val="Proxima nova"/>
    </font>
    <font>
      <b/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b/>
      <sz val="26"/>
      <color rgb="FF2F7799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b/>
      <sz val="11"/>
      <color rgb="FF001E96"/>
      <name val="Proxima nova"/>
    </font>
    <font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2F7799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FF5AC8"/>
      <name val="Proxima nova"/>
    </font>
    <font>
      <b/>
      <sz val="16"/>
      <color rgb="FF2F779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22" fillId="33" borderId="0" xfId="0" applyFont="1" applyFill="1" applyBorder="1" applyAlignment="1">
      <alignment horizontal="left" vertical="center"/>
    </xf>
    <xf numFmtId="0" fontId="23" fillId="33" borderId="0" xfId="0" applyFont="1" applyFill="1"/>
    <xf numFmtId="3" fontId="23" fillId="33" borderId="0" xfId="0" applyNumberFormat="1" applyFont="1" applyFill="1"/>
    <xf numFmtId="0" fontId="24" fillId="33" borderId="0" xfId="42" applyFont="1" applyFill="1" applyAlignment="1" applyProtection="1"/>
    <xf numFmtId="0" fontId="25" fillId="34" borderId="10" xfId="0" applyNumberFormat="1" applyFont="1" applyFill="1" applyBorder="1" applyAlignment="1">
      <alignment horizontal="center" vertical="center" wrapText="1"/>
    </xf>
    <xf numFmtId="3" fontId="26" fillId="33" borderId="0" xfId="0" applyNumberFormat="1" applyFont="1" applyFill="1" applyBorder="1"/>
    <xf numFmtId="0" fontId="27" fillId="33" borderId="11" xfId="0" applyFont="1" applyFill="1" applyBorder="1" applyAlignment="1">
      <alignment horizontal="center"/>
    </xf>
    <xf numFmtId="3" fontId="28" fillId="33" borderId="11" xfId="0" applyNumberFormat="1" applyFont="1" applyFill="1" applyBorder="1"/>
    <xf numFmtId="0" fontId="29" fillId="33" borderId="12" xfId="0" applyFont="1" applyFill="1" applyBorder="1"/>
    <xf numFmtId="3" fontId="30" fillId="33" borderId="12" xfId="0" applyNumberFormat="1" applyFont="1" applyFill="1" applyBorder="1" applyAlignment="1">
      <alignment horizontal="right"/>
    </xf>
    <xf numFmtId="3" fontId="30" fillId="33" borderId="12" xfId="0" applyNumberFormat="1" applyFont="1" applyFill="1" applyBorder="1"/>
    <xf numFmtId="3" fontId="26" fillId="33" borderId="0" xfId="0" applyNumberFormat="1" applyFont="1" applyFill="1"/>
    <xf numFmtId="0" fontId="31" fillId="33" borderId="0" xfId="0" applyFont="1" applyFill="1"/>
    <xf numFmtId="0" fontId="32" fillId="33" borderId="0" xfId="0" applyFont="1" applyFill="1" applyBorder="1" applyAlignment="1">
      <alignment horizontal="center" vertical="center"/>
    </xf>
    <xf numFmtId="0" fontId="33" fillId="33" borderId="0" xfId="0" applyFont="1" applyFill="1"/>
    <xf numFmtId="0" fontId="23" fillId="33" borderId="0" xfId="0" applyFont="1" applyFill="1" applyBorder="1"/>
    <xf numFmtId="0" fontId="34" fillId="33" borderId="0" xfId="0" applyFont="1" applyFill="1" applyBorder="1" applyAlignment="1"/>
    <xf numFmtId="0" fontId="33" fillId="33" borderId="0" xfId="0" applyFont="1" applyFill="1" applyBorder="1"/>
    <xf numFmtId="0" fontId="35" fillId="33" borderId="0" xfId="0" applyFont="1" applyFill="1" applyBorder="1" applyAlignment="1">
      <alignment horizontal="center" vertical="center"/>
    </xf>
    <xf numFmtId="0" fontId="36" fillId="33" borderId="0" xfId="0" applyFont="1" applyFill="1" applyBorder="1" applyAlignment="1">
      <alignment horizontal="center" vertical="center"/>
    </xf>
    <xf numFmtId="0" fontId="37" fillId="33" borderId="0" xfId="0" applyFont="1" applyFill="1" applyBorder="1" applyAlignment="1">
      <alignment horizontal="center" vertical="center"/>
    </xf>
    <xf numFmtId="0" fontId="38" fillId="33" borderId="0" xfId="0" applyFont="1" applyFill="1"/>
    <xf numFmtId="0" fontId="39" fillId="33" borderId="0" xfId="0" applyFont="1" applyFill="1" applyBorder="1" applyAlignment="1"/>
    <xf numFmtId="0" fontId="38" fillId="33" borderId="0" xfId="0" applyFont="1" applyFill="1" applyBorder="1"/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/>
    <xf numFmtId="0" fontId="42" fillId="33" borderId="0" xfId="0" applyFont="1" applyFill="1" applyBorder="1" applyAlignment="1"/>
    <xf numFmtId="0" fontId="41" fillId="33" borderId="0" xfId="0" applyFont="1" applyFill="1" applyBorder="1"/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 applyAlignment="1">
      <alignment vertical="center"/>
    </xf>
    <xf numFmtId="0" fontId="45" fillId="33" borderId="0" xfId="0" applyFont="1" applyFill="1" applyBorder="1" applyAlignment="1">
      <alignment vertical="center"/>
    </xf>
    <xf numFmtId="0" fontId="44" fillId="33" borderId="0" xfId="0" applyFont="1" applyFill="1" applyBorder="1" applyAlignment="1">
      <alignment vertical="center"/>
    </xf>
    <xf numFmtId="0" fontId="46" fillId="33" borderId="0" xfId="0" applyFont="1" applyFill="1" applyBorder="1" applyAlignment="1">
      <alignment horizontal="right" vertical="center"/>
    </xf>
    <xf numFmtId="0" fontId="23" fillId="33" borderId="0" xfId="0" applyFont="1" applyFill="1" applyAlignment="1">
      <alignment vertical="center"/>
    </xf>
    <xf numFmtId="0" fontId="48" fillId="33" borderId="0" xfId="0" applyFont="1" applyFill="1" applyBorder="1" applyAlignment="1">
      <alignment vertical="center"/>
    </xf>
    <xf numFmtId="0" fontId="23" fillId="33" borderId="0" xfId="0" applyFont="1" applyFill="1" applyBorder="1" applyAlignment="1">
      <alignment vertical="center"/>
    </xf>
    <xf numFmtId="0" fontId="49" fillId="33" borderId="0" xfId="0" applyFont="1" applyFill="1" applyBorder="1" applyAlignment="1"/>
    <xf numFmtId="0" fontId="50" fillId="33" borderId="0" xfId="0" applyFont="1" applyFill="1" applyBorder="1" applyAlignment="1"/>
    <xf numFmtId="0" fontId="51" fillId="33" borderId="0" xfId="0" applyFont="1" applyFill="1" applyBorder="1" applyAlignment="1">
      <alignment horizontal="center" vertical="center"/>
    </xf>
    <xf numFmtId="0" fontId="52" fillId="33" borderId="0" xfId="0" applyFont="1" applyFill="1" applyBorder="1" applyAlignment="1">
      <alignment horizontal="center" vertical="center"/>
    </xf>
    <xf numFmtId="0" fontId="53" fillId="33" borderId="0" xfId="0" applyFont="1" applyFill="1" applyBorder="1" applyAlignment="1">
      <alignment horizontal="center" vertical="center"/>
    </xf>
    <xf numFmtId="0" fontId="54" fillId="33" borderId="0" xfId="0" applyFont="1" applyFill="1" applyAlignment="1">
      <alignment horizontal="center"/>
    </xf>
    <xf numFmtId="0" fontId="55" fillId="33" borderId="0" xfId="0" applyFont="1" applyFill="1" applyBorder="1" applyAlignment="1">
      <alignment horizontal="center" vertical="center"/>
    </xf>
    <xf numFmtId="0" fontId="56" fillId="33" borderId="0" xfId="0" applyFont="1" applyFill="1"/>
    <xf numFmtId="0" fontId="57" fillId="33" borderId="0" xfId="0" applyFont="1" applyFill="1" applyBorder="1" applyAlignment="1">
      <alignment horizontal="left" vertical="center"/>
    </xf>
    <xf numFmtId="0" fontId="58" fillId="33" borderId="0" xfId="0" applyFont="1" applyFill="1" applyBorder="1" applyAlignment="1">
      <alignment horizontal="center" vertical="center"/>
    </xf>
    <xf numFmtId="0" fontId="59" fillId="33" borderId="0" xfId="0" applyFont="1" applyFill="1" applyBorder="1" applyAlignment="1">
      <alignment horizontal="left" vertical="center"/>
    </xf>
    <xf numFmtId="0" fontId="24" fillId="33" borderId="0" xfId="42" applyFont="1" applyFill="1" applyAlignment="1" applyProtection="1">
      <alignment horizontal="right"/>
    </xf>
    <xf numFmtId="0" fontId="25" fillId="34" borderId="10" xfId="0" applyFont="1" applyFill="1" applyBorder="1" applyAlignment="1">
      <alignment horizontal="center" vertical="center"/>
    </xf>
    <xf numFmtId="0" fontId="25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3"/>
    <cellStyle name="Total" xfId="17" builtinId="25" customBuiltin="1"/>
  </cellStyles>
  <dxfs count="0"/>
  <tableStyles count="0" defaultTableStyle="TableStyleMedium2" defaultPivotStyle="PivotStyleLight16"/>
  <colors>
    <mruColors>
      <color rgb="FFFF5AC8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38100</xdr:rowOff>
    </xdr:from>
    <xdr:to>
      <xdr:col>0</xdr:col>
      <xdr:colOff>7905750</xdr:colOff>
      <xdr:row>0</xdr:row>
      <xdr:rowOff>1364720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0</xdr:row>
      <xdr:rowOff>1326620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16" customWidth="1"/>
    <col min="2" max="2" width="11.42578125" style="2"/>
    <col min="3" max="13" width="11.42578125" style="16"/>
    <col min="14" max="14" width="11" style="16" customWidth="1"/>
    <col min="15" max="15" width="11.42578125" style="16"/>
    <col min="16" max="16" width="5.5703125" style="16" customWidth="1"/>
    <col min="17" max="17" width="11" style="16" customWidth="1"/>
    <col min="18" max="18" width="11.42578125" style="16"/>
    <col min="19" max="16384" width="11.42578125" style="2"/>
  </cols>
  <sheetData>
    <row r="1" spans="1:18" ht="111" customHeight="1">
      <c r="A1" s="14"/>
      <c r="B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</row>
    <row r="2" spans="1:18" ht="32.25" customHeight="1">
      <c r="A2" s="19" t="s">
        <v>81</v>
      </c>
      <c r="B2" s="1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8" ht="32.25" customHeight="1">
      <c r="A3" s="19" t="s">
        <v>82</v>
      </c>
      <c r="B3" s="15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spans="1:18" ht="32.25" customHeight="1">
      <c r="A4" s="19" t="s">
        <v>83</v>
      </c>
      <c r="B4" s="1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8" ht="12.75" customHeight="1">
      <c r="A5" s="20"/>
      <c r="B5" s="15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spans="1:18" s="22" customFormat="1" ht="28.5" customHeight="1">
      <c r="A6" s="21" t="s">
        <v>15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24"/>
      <c r="R6" s="24"/>
    </row>
    <row r="7" spans="1:18" s="26" customFormat="1" ht="28.5" customHeight="1">
      <c r="A7" s="25" t="s">
        <v>78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  <c r="Q7" s="28"/>
      <c r="R7" s="28"/>
    </row>
    <row r="8" spans="1:18" s="30" customFormat="1" ht="28.5" customHeight="1">
      <c r="A8" s="29" t="s">
        <v>89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2"/>
      <c r="R8" s="32"/>
    </row>
    <row r="9" spans="1:18" s="30" customFormat="1" ht="7.5" customHeight="1">
      <c r="A9" s="29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  <c r="Q9" s="32"/>
      <c r="R9" s="32"/>
    </row>
    <row r="10" spans="1:18" s="34" customFormat="1" ht="17.25" customHeight="1">
      <c r="A10" s="33" t="s">
        <v>84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36"/>
    </row>
    <row r="11" spans="1:18" ht="34.5">
      <c r="A11" s="20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1:18">
      <c r="A12" s="2"/>
      <c r="I12" s="38"/>
      <c r="J12" s="38"/>
      <c r="K12" s="38"/>
      <c r="L12" s="38"/>
      <c r="M12" s="38"/>
      <c r="N12" s="38"/>
      <c r="O12" s="38"/>
      <c r="P12" s="3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/>
  </sheetViews>
  <sheetFormatPr baseColWidth="10" defaultRowHeight="14.25"/>
  <cols>
    <col min="1" max="1" width="186.85546875" style="2" customWidth="1"/>
    <col min="2" max="7" width="26.5703125" style="2" customWidth="1"/>
    <col min="8" max="16384" width="11.42578125" style="2"/>
  </cols>
  <sheetData>
    <row r="1" spans="1:18" ht="105.75" customHeight="1">
      <c r="A1" s="39"/>
      <c r="B1" s="15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  <c r="P1" s="16"/>
      <c r="Q1" s="16"/>
      <c r="R1" s="16"/>
    </row>
    <row r="2" spans="1:18" s="41" customFormat="1" ht="33" customHeight="1">
      <c r="A2" s="40" t="s">
        <v>90</v>
      </c>
    </row>
    <row r="3" spans="1:18" s="41" customFormat="1" ht="10.5" customHeight="1">
      <c r="A3" s="40"/>
    </row>
    <row r="4" spans="1:18" s="21" customFormat="1" ht="33" customHeight="1">
      <c r="A4" s="46" t="s">
        <v>16</v>
      </c>
    </row>
    <row r="5" spans="1:18" ht="10.5" customHeight="1">
      <c r="A5" s="42"/>
      <c r="B5" s="42"/>
      <c r="C5" s="42"/>
      <c r="D5" s="42"/>
      <c r="E5" s="42"/>
      <c r="F5" s="42"/>
      <c r="G5" s="42"/>
    </row>
    <row r="6" spans="1:18" s="41" customFormat="1" ht="33" customHeight="1">
      <c r="A6" s="40" t="s">
        <v>78</v>
      </c>
    </row>
    <row r="7" spans="1:18" s="41" customFormat="1" ht="33" customHeight="1">
      <c r="A7" s="43" t="s">
        <v>15</v>
      </c>
    </row>
    <row r="8" spans="1:18" ht="10.5" customHeight="1"/>
    <row r="9" spans="1:18" ht="24.95" customHeight="1">
      <c r="A9" s="44" t="s">
        <v>17</v>
      </c>
    </row>
    <row r="10" spans="1:18" ht="10.5" customHeight="1"/>
    <row r="11" spans="1:18" ht="15">
      <c r="A11" s="45" t="s">
        <v>85</v>
      </c>
    </row>
    <row r="12" spans="1:18" ht="15">
      <c r="A12" s="45" t="s">
        <v>86</v>
      </c>
    </row>
    <row r="13" spans="1:18" ht="15">
      <c r="A13" s="45" t="s">
        <v>87</v>
      </c>
    </row>
  </sheetData>
  <hyperlinks>
    <hyperlink ref="A11" location="PCSEC_2!A1" display="PCSEC_2. Existencias por municipio según sexo y grado"/>
    <hyperlink ref="A12" location="PCSEC_3!A1" display="PCSEC_3. Aprobados/Promovidos por municipio según sexo y grado"/>
    <hyperlink ref="A13" location="PCSEC_4!A1" display="PCSEC_4. Reprobados por municipio según sexo y grado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70"/>
  <sheetViews>
    <sheetView zoomScaleNormal="100" zoomScaleSheetLayoutView="50" workbookViewId="0"/>
  </sheetViews>
  <sheetFormatPr baseColWidth="10" defaultRowHeight="14.25"/>
  <cols>
    <col min="1" max="1" width="47.85546875" style="2" customWidth="1"/>
    <col min="2" max="2" width="10" style="2" customWidth="1"/>
    <col min="3" max="3" width="9.85546875" style="2" customWidth="1"/>
    <col min="4" max="4" width="9" style="2" customWidth="1"/>
    <col min="5" max="7" width="9.85546875" style="2" customWidth="1"/>
    <col min="8" max="9" width="10" style="2" customWidth="1"/>
    <col min="10" max="10" width="9.7109375" style="2" customWidth="1"/>
    <col min="11" max="11" width="10" style="2" customWidth="1"/>
    <col min="12" max="12" width="10.5703125" style="2" customWidth="1"/>
    <col min="13" max="13" width="10.28515625" style="2" customWidth="1"/>
    <col min="14" max="16384" width="11.42578125" style="2"/>
  </cols>
  <sheetData>
    <row r="1" spans="1:26" ht="18">
      <c r="A1" s="1" t="s">
        <v>0</v>
      </c>
    </row>
    <row r="2" spans="1:26" ht="20.25">
      <c r="A2" s="47" t="s">
        <v>85</v>
      </c>
    </row>
    <row r="3" spans="1:26" ht="18">
      <c r="A3" s="1" t="s">
        <v>88</v>
      </c>
    </row>
    <row r="4" spans="1:26" ht="18">
      <c r="A4" s="1" t="s">
        <v>79</v>
      </c>
    </row>
    <row r="5" spans="1:26" ht="18">
      <c r="A5" s="1" t="s">
        <v>66</v>
      </c>
      <c r="K5" s="3"/>
      <c r="L5" s="3"/>
      <c r="M5" s="48" t="s">
        <v>17</v>
      </c>
    </row>
    <row r="6" spans="1:26" ht="15" thickBot="1">
      <c r="M6" s="4"/>
    </row>
    <row r="7" spans="1:26" ht="15" thickBot="1">
      <c r="A7" s="49" t="s">
        <v>18</v>
      </c>
      <c r="B7" s="50" t="s">
        <v>67</v>
      </c>
      <c r="C7" s="50"/>
      <c r="D7" s="50"/>
      <c r="E7" s="50" t="s">
        <v>68</v>
      </c>
      <c r="F7" s="50"/>
      <c r="G7" s="50"/>
      <c r="H7" s="50" t="s">
        <v>69</v>
      </c>
      <c r="I7" s="50"/>
      <c r="J7" s="50"/>
      <c r="K7" s="50" t="s">
        <v>1</v>
      </c>
      <c r="L7" s="50"/>
      <c r="M7" s="50"/>
    </row>
    <row r="8" spans="1:26" ht="15" thickBot="1">
      <c r="A8" s="49"/>
      <c r="B8" s="5" t="s">
        <v>2</v>
      </c>
      <c r="C8" s="5" t="s">
        <v>3</v>
      </c>
      <c r="D8" s="5" t="s">
        <v>4</v>
      </c>
      <c r="E8" s="5" t="s">
        <v>2</v>
      </c>
      <c r="F8" s="5" t="s">
        <v>3</v>
      </c>
      <c r="G8" s="5" t="s">
        <v>4</v>
      </c>
      <c r="H8" s="5" t="s">
        <v>2</v>
      </c>
      <c r="I8" s="5" t="s">
        <v>3</v>
      </c>
      <c r="J8" s="5" t="s">
        <v>4</v>
      </c>
      <c r="K8" s="5" t="s">
        <v>2</v>
      </c>
      <c r="L8" s="5" t="s">
        <v>3</v>
      </c>
      <c r="M8" s="5" t="s">
        <v>4</v>
      </c>
      <c r="O8" s="6"/>
      <c r="P8" s="3"/>
      <c r="Q8" s="3"/>
      <c r="R8" s="3"/>
      <c r="S8" s="3"/>
      <c r="T8" s="3"/>
      <c r="U8" s="3"/>
      <c r="V8" s="3"/>
      <c r="W8" s="3"/>
    </row>
    <row r="9" spans="1:26">
      <c r="A9" s="7" t="s">
        <v>19</v>
      </c>
      <c r="B9" s="8">
        <v>55973</v>
      </c>
      <c r="C9" s="8">
        <v>54672</v>
      </c>
      <c r="D9" s="8">
        <v>110645</v>
      </c>
      <c r="E9" s="8">
        <v>54131</v>
      </c>
      <c r="F9" s="8">
        <v>53770</v>
      </c>
      <c r="G9" s="8">
        <v>107901</v>
      </c>
      <c r="H9" s="8">
        <v>53347</v>
      </c>
      <c r="I9" s="8">
        <v>53994</v>
      </c>
      <c r="J9" s="8">
        <v>107341</v>
      </c>
      <c r="K9" s="8">
        <f>B9+E9+H9</f>
        <v>163451</v>
      </c>
      <c r="L9" s="8">
        <f>C9+F9+I9</f>
        <v>162436</v>
      </c>
      <c r="M9" s="8">
        <f>K9+L9</f>
        <v>325887</v>
      </c>
      <c r="N9" s="6"/>
      <c r="W9" s="3"/>
      <c r="X9" s="3"/>
      <c r="Y9" s="3"/>
      <c r="Z9" s="3"/>
    </row>
    <row r="10" spans="1:26">
      <c r="A10" s="9" t="s">
        <v>20</v>
      </c>
      <c r="B10" s="10">
        <v>802</v>
      </c>
      <c r="C10" s="10">
        <v>754</v>
      </c>
      <c r="D10" s="10">
        <v>1556</v>
      </c>
      <c r="E10" s="10">
        <v>800</v>
      </c>
      <c r="F10" s="10">
        <v>766</v>
      </c>
      <c r="G10" s="10">
        <v>1566</v>
      </c>
      <c r="H10" s="10">
        <v>731</v>
      </c>
      <c r="I10" s="10">
        <v>760</v>
      </c>
      <c r="J10" s="10">
        <v>1491</v>
      </c>
      <c r="K10" s="11">
        <f t="shared" ref="K10:K55" si="0">B10+E10+H10</f>
        <v>2333</v>
      </c>
      <c r="L10" s="11">
        <f t="shared" ref="L10:L55" si="1">C10+F10+I10</f>
        <v>2280</v>
      </c>
      <c r="M10" s="11">
        <f t="shared" ref="M10:M55" si="2">K10+L10</f>
        <v>4613</v>
      </c>
      <c r="N10" s="6"/>
      <c r="O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" t="s">
        <v>21</v>
      </c>
      <c r="B11" s="10">
        <v>961</v>
      </c>
      <c r="C11" s="10">
        <v>873</v>
      </c>
      <c r="D11" s="10">
        <v>1834</v>
      </c>
      <c r="E11" s="10">
        <v>901</v>
      </c>
      <c r="F11" s="10">
        <v>883</v>
      </c>
      <c r="G11" s="10">
        <v>1784</v>
      </c>
      <c r="H11" s="10">
        <v>806</v>
      </c>
      <c r="I11" s="10">
        <v>863</v>
      </c>
      <c r="J11" s="10">
        <v>1669</v>
      </c>
      <c r="K11" s="11">
        <f t="shared" si="0"/>
        <v>2668</v>
      </c>
      <c r="L11" s="11">
        <f t="shared" si="1"/>
        <v>2619</v>
      </c>
      <c r="M11" s="11">
        <f t="shared" si="2"/>
        <v>5287</v>
      </c>
      <c r="N11" s="6"/>
      <c r="O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" t="s">
        <v>22</v>
      </c>
      <c r="B12" s="10">
        <v>1772</v>
      </c>
      <c r="C12" s="10">
        <v>1740</v>
      </c>
      <c r="D12" s="10">
        <v>3512</v>
      </c>
      <c r="E12" s="10">
        <v>1660</v>
      </c>
      <c r="F12" s="10">
        <v>1676</v>
      </c>
      <c r="G12" s="10">
        <v>3336</v>
      </c>
      <c r="H12" s="10">
        <v>1668</v>
      </c>
      <c r="I12" s="10">
        <v>1717</v>
      </c>
      <c r="J12" s="10">
        <v>3385</v>
      </c>
      <c r="K12" s="11">
        <f t="shared" si="0"/>
        <v>5100</v>
      </c>
      <c r="L12" s="11">
        <f t="shared" si="1"/>
        <v>5133</v>
      </c>
      <c r="M12" s="11">
        <f t="shared" si="2"/>
        <v>10233</v>
      </c>
      <c r="N12" s="6"/>
      <c r="O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9" t="s">
        <v>23</v>
      </c>
      <c r="B13" s="10">
        <v>616</v>
      </c>
      <c r="C13" s="10">
        <v>598</v>
      </c>
      <c r="D13" s="10">
        <v>1214</v>
      </c>
      <c r="E13" s="10">
        <v>605</v>
      </c>
      <c r="F13" s="10">
        <v>612</v>
      </c>
      <c r="G13" s="10">
        <v>1217</v>
      </c>
      <c r="H13" s="10">
        <v>625</v>
      </c>
      <c r="I13" s="10">
        <v>622</v>
      </c>
      <c r="J13" s="10">
        <v>1247</v>
      </c>
      <c r="K13" s="11">
        <f t="shared" si="0"/>
        <v>1846</v>
      </c>
      <c r="L13" s="11">
        <f t="shared" si="1"/>
        <v>1832</v>
      </c>
      <c r="M13" s="11">
        <f t="shared" si="2"/>
        <v>3678</v>
      </c>
      <c r="N13" s="6"/>
      <c r="O13" s="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9" t="s">
        <v>24</v>
      </c>
      <c r="B14" s="10">
        <v>951</v>
      </c>
      <c r="C14" s="10">
        <v>896</v>
      </c>
      <c r="D14" s="10">
        <v>1847</v>
      </c>
      <c r="E14" s="10">
        <v>888</v>
      </c>
      <c r="F14" s="10">
        <v>881</v>
      </c>
      <c r="G14" s="10">
        <v>1769</v>
      </c>
      <c r="H14" s="10">
        <v>844</v>
      </c>
      <c r="I14" s="10">
        <v>810</v>
      </c>
      <c r="J14" s="10">
        <v>1654</v>
      </c>
      <c r="K14" s="11">
        <f t="shared" si="0"/>
        <v>2683</v>
      </c>
      <c r="L14" s="11">
        <f t="shared" si="1"/>
        <v>2587</v>
      </c>
      <c r="M14" s="11">
        <f t="shared" si="2"/>
        <v>5270</v>
      </c>
      <c r="N14" s="6"/>
      <c r="O14" s="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9" t="s">
        <v>25</v>
      </c>
      <c r="B15" s="10">
        <v>63</v>
      </c>
      <c r="C15" s="10">
        <v>56</v>
      </c>
      <c r="D15" s="10">
        <v>119</v>
      </c>
      <c r="E15" s="10">
        <v>60</v>
      </c>
      <c r="F15" s="10">
        <v>56</v>
      </c>
      <c r="G15" s="10">
        <v>116</v>
      </c>
      <c r="H15" s="10">
        <v>64</v>
      </c>
      <c r="I15" s="10">
        <v>54</v>
      </c>
      <c r="J15" s="10">
        <v>118</v>
      </c>
      <c r="K15" s="11">
        <f t="shared" si="0"/>
        <v>187</v>
      </c>
      <c r="L15" s="11">
        <f t="shared" si="1"/>
        <v>166</v>
      </c>
      <c r="M15" s="11">
        <f t="shared" si="2"/>
        <v>353</v>
      </c>
      <c r="N15" s="6"/>
      <c r="O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9" t="s">
        <v>26</v>
      </c>
      <c r="B16" s="10">
        <v>4771</v>
      </c>
      <c r="C16" s="10">
        <v>4528</v>
      </c>
      <c r="D16" s="10">
        <v>9299</v>
      </c>
      <c r="E16" s="10">
        <v>4718</v>
      </c>
      <c r="F16" s="10">
        <v>4724</v>
      </c>
      <c r="G16" s="10">
        <v>9442</v>
      </c>
      <c r="H16" s="10">
        <v>4633</v>
      </c>
      <c r="I16" s="10">
        <v>4617</v>
      </c>
      <c r="J16" s="10">
        <v>9250</v>
      </c>
      <c r="K16" s="11">
        <f t="shared" si="0"/>
        <v>14122</v>
      </c>
      <c r="L16" s="11">
        <f t="shared" si="1"/>
        <v>13869</v>
      </c>
      <c r="M16" s="11">
        <f t="shared" si="2"/>
        <v>27991</v>
      </c>
      <c r="N16" s="6"/>
      <c r="O16" s="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9" t="s">
        <v>27</v>
      </c>
      <c r="B17" s="10">
        <v>331</v>
      </c>
      <c r="C17" s="10">
        <v>296</v>
      </c>
      <c r="D17" s="10">
        <v>627</v>
      </c>
      <c r="E17" s="10">
        <v>331</v>
      </c>
      <c r="F17" s="10">
        <v>319</v>
      </c>
      <c r="G17" s="10">
        <v>650</v>
      </c>
      <c r="H17" s="10">
        <v>346</v>
      </c>
      <c r="I17" s="10">
        <v>324</v>
      </c>
      <c r="J17" s="10">
        <v>670</v>
      </c>
      <c r="K17" s="11">
        <f t="shared" si="0"/>
        <v>1008</v>
      </c>
      <c r="L17" s="11">
        <f t="shared" si="1"/>
        <v>939</v>
      </c>
      <c r="M17" s="11">
        <f t="shared" si="2"/>
        <v>1947</v>
      </c>
      <c r="N17" s="6"/>
      <c r="O17" s="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9" t="s">
        <v>28</v>
      </c>
      <c r="B18" s="10">
        <v>847</v>
      </c>
      <c r="C18" s="10">
        <v>836</v>
      </c>
      <c r="D18" s="10">
        <v>1683</v>
      </c>
      <c r="E18" s="10">
        <v>786</v>
      </c>
      <c r="F18" s="10">
        <v>840</v>
      </c>
      <c r="G18" s="10">
        <v>1626</v>
      </c>
      <c r="H18" s="10">
        <v>792</v>
      </c>
      <c r="I18" s="10">
        <v>832</v>
      </c>
      <c r="J18" s="10">
        <v>1624</v>
      </c>
      <c r="K18" s="11">
        <f t="shared" si="0"/>
        <v>2425</v>
      </c>
      <c r="L18" s="11">
        <f t="shared" si="1"/>
        <v>2508</v>
      </c>
      <c r="M18" s="11">
        <f t="shared" si="2"/>
        <v>4933</v>
      </c>
      <c r="N18" s="6"/>
      <c r="O18" s="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9" t="s">
        <v>29</v>
      </c>
      <c r="B19" s="10">
        <v>137</v>
      </c>
      <c r="C19" s="10">
        <v>123</v>
      </c>
      <c r="D19" s="10">
        <v>260</v>
      </c>
      <c r="E19" s="10">
        <v>125</v>
      </c>
      <c r="F19" s="10">
        <v>134</v>
      </c>
      <c r="G19" s="10">
        <v>259</v>
      </c>
      <c r="H19" s="10">
        <v>149</v>
      </c>
      <c r="I19" s="10">
        <v>97</v>
      </c>
      <c r="J19" s="10">
        <v>246</v>
      </c>
      <c r="K19" s="11">
        <f t="shared" si="0"/>
        <v>411</v>
      </c>
      <c r="L19" s="11">
        <f t="shared" si="1"/>
        <v>354</v>
      </c>
      <c r="M19" s="11">
        <f t="shared" si="2"/>
        <v>765</v>
      </c>
      <c r="N19" s="6"/>
      <c r="O19" s="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9" t="s">
        <v>30</v>
      </c>
      <c r="B20" s="10">
        <v>923</v>
      </c>
      <c r="C20" s="10">
        <v>850</v>
      </c>
      <c r="D20" s="10">
        <v>1773</v>
      </c>
      <c r="E20" s="10">
        <v>943</v>
      </c>
      <c r="F20" s="10">
        <v>867</v>
      </c>
      <c r="G20" s="10">
        <v>1810</v>
      </c>
      <c r="H20" s="10">
        <v>948</v>
      </c>
      <c r="I20" s="10">
        <v>900</v>
      </c>
      <c r="J20" s="10">
        <v>1848</v>
      </c>
      <c r="K20" s="11">
        <f t="shared" si="0"/>
        <v>2814</v>
      </c>
      <c r="L20" s="11">
        <f t="shared" si="1"/>
        <v>2617</v>
      </c>
      <c r="M20" s="11">
        <f t="shared" si="2"/>
        <v>5431</v>
      </c>
      <c r="N20" s="6"/>
      <c r="O20" s="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9" t="s">
        <v>31</v>
      </c>
      <c r="B21" s="10">
        <v>292</v>
      </c>
      <c r="C21" s="10">
        <v>263</v>
      </c>
      <c r="D21" s="10">
        <v>555</v>
      </c>
      <c r="E21" s="10">
        <v>286</v>
      </c>
      <c r="F21" s="10">
        <v>268</v>
      </c>
      <c r="G21" s="10">
        <v>554</v>
      </c>
      <c r="H21" s="10">
        <v>275</v>
      </c>
      <c r="I21" s="10">
        <v>241</v>
      </c>
      <c r="J21" s="10">
        <v>516</v>
      </c>
      <c r="K21" s="11">
        <f t="shared" si="0"/>
        <v>853</v>
      </c>
      <c r="L21" s="11">
        <f t="shared" si="1"/>
        <v>772</v>
      </c>
      <c r="M21" s="11">
        <f t="shared" si="2"/>
        <v>1625</v>
      </c>
      <c r="N21" s="6"/>
      <c r="O21" s="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9" t="s">
        <v>32</v>
      </c>
      <c r="B22" s="10">
        <v>309</v>
      </c>
      <c r="C22" s="10">
        <v>287</v>
      </c>
      <c r="D22" s="10">
        <v>596</v>
      </c>
      <c r="E22" s="10">
        <v>316</v>
      </c>
      <c r="F22" s="10">
        <v>306</v>
      </c>
      <c r="G22" s="10">
        <v>622</v>
      </c>
      <c r="H22" s="10">
        <v>331</v>
      </c>
      <c r="I22" s="10">
        <v>331</v>
      </c>
      <c r="J22" s="10">
        <v>662</v>
      </c>
      <c r="K22" s="11">
        <f t="shared" si="0"/>
        <v>956</v>
      </c>
      <c r="L22" s="11">
        <f t="shared" si="1"/>
        <v>924</v>
      </c>
      <c r="M22" s="11">
        <f t="shared" si="2"/>
        <v>1880</v>
      </c>
      <c r="N22" s="6"/>
      <c r="O22" s="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9" t="s">
        <v>33</v>
      </c>
      <c r="B23" s="10">
        <v>1649</v>
      </c>
      <c r="C23" s="10">
        <v>1667</v>
      </c>
      <c r="D23" s="10">
        <v>3316</v>
      </c>
      <c r="E23" s="10">
        <v>1552</v>
      </c>
      <c r="F23" s="10">
        <v>1540</v>
      </c>
      <c r="G23" s="10">
        <v>3092</v>
      </c>
      <c r="H23" s="10">
        <v>1313</v>
      </c>
      <c r="I23" s="10">
        <v>1619</v>
      </c>
      <c r="J23" s="10">
        <v>2932</v>
      </c>
      <c r="K23" s="11">
        <f t="shared" si="0"/>
        <v>4514</v>
      </c>
      <c r="L23" s="11">
        <f t="shared" si="1"/>
        <v>4826</v>
      </c>
      <c r="M23" s="11">
        <f t="shared" si="2"/>
        <v>9340</v>
      </c>
      <c r="N23" s="6"/>
      <c r="O23" s="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9" t="s">
        <v>34</v>
      </c>
      <c r="B24" s="10">
        <v>1772</v>
      </c>
      <c r="C24" s="10">
        <v>1779</v>
      </c>
      <c r="D24" s="10">
        <v>3551</v>
      </c>
      <c r="E24" s="10">
        <v>1724</v>
      </c>
      <c r="F24" s="10">
        <v>1653</v>
      </c>
      <c r="G24" s="10">
        <v>3377</v>
      </c>
      <c r="H24" s="10">
        <v>1672</v>
      </c>
      <c r="I24" s="10">
        <v>1659</v>
      </c>
      <c r="J24" s="10">
        <v>3331</v>
      </c>
      <c r="K24" s="11">
        <f t="shared" si="0"/>
        <v>5168</v>
      </c>
      <c r="L24" s="11">
        <f t="shared" si="1"/>
        <v>5091</v>
      </c>
      <c r="M24" s="11">
        <f t="shared" si="2"/>
        <v>10259</v>
      </c>
      <c r="N24" s="6"/>
      <c r="O24" s="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9" t="s">
        <v>35</v>
      </c>
      <c r="B25" s="10">
        <v>182</v>
      </c>
      <c r="C25" s="10">
        <v>188</v>
      </c>
      <c r="D25" s="10">
        <v>370</v>
      </c>
      <c r="E25" s="10">
        <v>178</v>
      </c>
      <c r="F25" s="10">
        <v>200</v>
      </c>
      <c r="G25" s="10">
        <v>378</v>
      </c>
      <c r="H25" s="10">
        <v>182</v>
      </c>
      <c r="I25" s="10">
        <v>195</v>
      </c>
      <c r="J25" s="10">
        <v>377</v>
      </c>
      <c r="K25" s="11">
        <f t="shared" si="0"/>
        <v>542</v>
      </c>
      <c r="L25" s="11">
        <f t="shared" si="1"/>
        <v>583</v>
      </c>
      <c r="M25" s="11">
        <f t="shared" si="2"/>
        <v>1125</v>
      </c>
      <c r="N25" s="6"/>
      <c r="O25" s="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9" t="s">
        <v>36</v>
      </c>
      <c r="B26" s="10">
        <v>5421</v>
      </c>
      <c r="C26" s="10">
        <v>5327</v>
      </c>
      <c r="D26" s="10">
        <v>10748</v>
      </c>
      <c r="E26" s="10">
        <v>5312</v>
      </c>
      <c r="F26" s="10">
        <v>5200</v>
      </c>
      <c r="G26" s="10">
        <v>10512</v>
      </c>
      <c r="H26" s="10">
        <v>5401</v>
      </c>
      <c r="I26" s="10">
        <v>5378</v>
      </c>
      <c r="J26" s="10">
        <v>10779</v>
      </c>
      <c r="K26" s="11">
        <f t="shared" si="0"/>
        <v>16134</v>
      </c>
      <c r="L26" s="11">
        <f t="shared" si="1"/>
        <v>15905</v>
      </c>
      <c r="M26" s="11">
        <f t="shared" si="2"/>
        <v>32039</v>
      </c>
      <c r="N26" s="6"/>
      <c r="O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9" t="s">
        <v>37</v>
      </c>
      <c r="B27" s="10">
        <v>346</v>
      </c>
      <c r="C27" s="10">
        <v>343</v>
      </c>
      <c r="D27" s="10">
        <v>689</v>
      </c>
      <c r="E27" s="10">
        <v>342</v>
      </c>
      <c r="F27" s="10">
        <v>329</v>
      </c>
      <c r="G27" s="10">
        <v>671</v>
      </c>
      <c r="H27" s="10">
        <v>342</v>
      </c>
      <c r="I27" s="10">
        <v>337</v>
      </c>
      <c r="J27" s="10">
        <v>679</v>
      </c>
      <c r="K27" s="11">
        <f t="shared" si="0"/>
        <v>1030</v>
      </c>
      <c r="L27" s="11">
        <f t="shared" si="1"/>
        <v>1009</v>
      </c>
      <c r="M27" s="11">
        <f t="shared" si="2"/>
        <v>2039</v>
      </c>
      <c r="N27" s="6"/>
      <c r="O27" s="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9" t="s">
        <v>38</v>
      </c>
      <c r="B28" s="10">
        <v>384</v>
      </c>
      <c r="C28" s="10">
        <v>418</v>
      </c>
      <c r="D28" s="10">
        <v>802</v>
      </c>
      <c r="E28" s="10">
        <v>387</v>
      </c>
      <c r="F28" s="10">
        <v>376</v>
      </c>
      <c r="G28" s="10">
        <v>763</v>
      </c>
      <c r="H28" s="10">
        <v>353</v>
      </c>
      <c r="I28" s="10">
        <v>374</v>
      </c>
      <c r="J28" s="10">
        <v>727</v>
      </c>
      <c r="K28" s="11">
        <f t="shared" si="0"/>
        <v>1124</v>
      </c>
      <c r="L28" s="11">
        <f t="shared" si="1"/>
        <v>1168</v>
      </c>
      <c r="M28" s="11">
        <f t="shared" si="2"/>
        <v>2292</v>
      </c>
      <c r="N28" s="6"/>
      <c r="O28" s="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9" t="s">
        <v>39</v>
      </c>
      <c r="B29" s="10">
        <v>14739</v>
      </c>
      <c r="C29" s="10">
        <v>14616</v>
      </c>
      <c r="D29" s="10">
        <v>29355</v>
      </c>
      <c r="E29" s="10">
        <v>14291</v>
      </c>
      <c r="F29" s="10">
        <v>14249</v>
      </c>
      <c r="G29" s="10">
        <v>28540</v>
      </c>
      <c r="H29" s="10">
        <v>14076</v>
      </c>
      <c r="I29" s="10">
        <v>14588</v>
      </c>
      <c r="J29" s="10">
        <v>28664</v>
      </c>
      <c r="K29" s="11">
        <f t="shared" si="0"/>
        <v>43106</v>
      </c>
      <c r="L29" s="11">
        <f t="shared" si="1"/>
        <v>43453</v>
      </c>
      <c r="M29" s="11">
        <f t="shared" si="2"/>
        <v>86559</v>
      </c>
      <c r="N29" s="6"/>
      <c r="O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9" t="s">
        <v>40</v>
      </c>
      <c r="B30" s="10">
        <v>505</v>
      </c>
      <c r="C30" s="10">
        <v>430</v>
      </c>
      <c r="D30" s="10">
        <v>935</v>
      </c>
      <c r="E30" s="10">
        <v>413</v>
      </c>
      <c r="F30" s="10">
        <v>447</v>
      </c>
      <c r="G30" s="10">
        <v>860</v>
      </c>
      <c r="H30" s="10">
        <v>485</v>
      </c>
      <c r="I30" s="10">
        <v>481</v>
      </c>
      <c r="J30" s="10">
        <v>966</v>
      </c>
      <c r="K30" s="11">
        <f t="shared" si="0"/>
        <v>1403</v>
      </c>
      <c r="L30" s="11">
        <f t="shared" si="1"/>
        <v>1358</v>
      </c>
      <c r="M30" s="11">
        <f t="shared" si="2"/>
        <v>2761</v>
      </c>
      <c r="N30" s="6"/>
      <c r="O30" s="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9" t="s">
        <v>41</v>
      </c>
      <c r="B31" s="10">
        <v>213</v>
      </c>
      <c r="C31" s="10">
        <v>249</v>
      </c>
      <c r="D31" s="10">
        <v>462</v>
      </c>
      <c r="E31" s="10">
        <v>226</v>
      </c>
      <c r="F31" s="10">
        <v>242</v>
      </c>
      <c r="G31" s="10">
        <v>468</v>
      </c>
      <c r="H31" s="10">
        <v>210</v>
      </c>
      <c r="I31" s="10">
        <v>223</v>
      </c>
      <c r="J31" s="10">
        <v>433</v>
      </c>
      <c r="K31" s="11">
        <f t="shared" si="0"/>
        <v>649</v>
      </c>
      <c r="L31" s="11">
        <f t="shared" si="1"/>
        <v>714</v>
      </c>
      <c r="M31" s="11">
        <f t="shared" si="2"/>
        <v>1363</v>
      </c>
      <c r="N31" s="6"/>
      <c r="O31" s="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9" t="s">
        <v>42</v>
      </c>
      <c r="B32" s="10">
        <v>1360</v>
      </c>
      <c r="C32" s="10">
        <v>1342</v>
      </c>
      <c r="D32" s="10">
        <v>2702</v>
      </c>
      <c r="E32" s="10">
        <v>1308</v>
      </c>
      <c r="F32" s="10">
        <v>1256</v>
      </c>
      <c r="G32" s="10">
        <v>2564</v>
      </c>
      <c r="H32" s="10">
        <v>1277</v>
      </c>
      <c r="I32" s="10">
        <v>1255</v>
      </c>
      <c r="J32" s="10">
        <v>2532</v>
      </c>
      <c r="K32" s="11">
        <f t="shared" si="0"/>
        <v>3945</v>
      </c>
      <c r="L32" s="11">
        <f t="shared" si="1"/>
        <v>3853</v>
      </c>
      <c r="M32" s="11">
        <f t="shared" si="2"/>
        <v>7798</v>
      </c>
      <c r="N32" s="6"/>
      <c r="O32" s="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9" t="s">
        <v>43</v>
      </c>
      <c r="B33" s="10">
        <v>172</v>
      </c>
      <c r="C33" s="10">
        <v>158</v>
      </c>
      <c r="D33" s="10">
        <v>330</v>
      </c>
      <c r="E33" s="10">
        <v>130</v>
      </c>
      <c r="F33" s="10">
        <v>150</v>
      </c>
      <c r="G33" s="10">
        <v>280</v>
      </c>
      <c r="H33" s="10">
        <v>140</v>
      </c>
      <c r="I33" s="10">
        <v>152</v>
      </c>
      <c r="J33" s="10">
        <v>292</v>
      </c>
      <c r="K33" s="11">
        <f t="shared" si="0"/>
        <v>442</v>
      </c>
      <c r="L33" s="11">
        <f t="shared" si="1"/>
        <v>460</v>
      </c>
      <c r="M33" s="11">
        <f t="shared" si="2"/>
        <v>902</v>
      </c>
      <c r="N33" s="6"/>
      <c r="O33" s="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9" t="s">
        <v>44</v>
      </c>
      <c r="B34" s="10">
        <v>713</v>
      </c>
      <c r="C34" s="10">
        <v>697</v>
      </c>
      <c r="D34" s="10">
        <v>1410</v>
      </c>
      <c r="E34" s="10">
        <v>677</v>
      </c>
      <c r="F34" s="10">
        <v>688</v>
      </c>
      <c r="G34" s="10">
        <v>1365</v>
      </c>
      <c r="H34" s="10">
        <v>620</v>
      </c>
      <c r="I34" s="10">
        <v>623</v>
      </c>
      <c r="J34" s="10">
        <v>1243</v>
      </c>
      <c r="K34" s="11">
        <f t="shared" si="0"/>
        <v>2010</v>
      </c>
      <c r="L34" s="11">
        <f t="shared" si="1"/>
        <v>2008</v>
      </c>
      <c r="M34" s="11">
        <f t="shared" si="2"/>
        <v>4018</v>
      </c>
      <c r="N34" s="6"/>
      <c r="O34" s="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9" t="s">
        <v>45</v>
      </c>
      <c r="B35" s="10">
        <v>622</v>
      </c>
      <c r="C35" s="10">
        <v>608</v>
      </c>
      <c r="D35" s="10">
        <v>1230</v>
      </c>
      <c r="E35" s="10">
        <v>612</v>
      </c>
      <c r="F35" s="10">
        <v>610</v>
      </c>
      <c r="G35" s="10">
        <v>1222</v>
      </c>
      <c r="H35" s="10">
        <v>621</v>
      </c>
      <c r="I35" s="10">
        <v>551</v>
      </c>
      <c r="J35" s="10">
        <v>1172</v>
      </c>
      <c r="K35" s="11">
        <f t="shared" si="0"/>
        <v>1855</v>
      </c>
      <c r="L35" s="11">
        <f t="shared" si="1"/>
        <v>1769</v>
      </c>
      <c r="M35" s="11">
        <f t="shared" si="2"/>
        <v>3624</v>
      </c>
      <c r="N35" s="6"/>
      <c r="O35" s="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9" t="s">
        <v>46</v>
      </c>
      <c r="B36" s="10">
        <v>2405</v>
      </c>
      <c r="C36" s="10">
        <v>2391</v>
      </c>
      <c r="D36" s="10">
        <v>4796</v>
      </c>
      <c r="E36" s="10">
        <v>2433</v>
      </c>
      <c r="F36" s="10">
        <v>2424</v>
      </c>
      <c r="G36" s="10">
        <v>4857</v>
      </c>
      <c r="H36" s="10">
        <v>2368</v>
      </c>
      <c r="I36" s="10">
        <v>2294</v>
      </c>
      <c r="J36" s="10">
        <v>4662</v>
      </c>
      <c r="K36" s="11">
        <f t="shared" si="0"/>
        <v>7206</v>
      </c>
      <c r="L36" s="11">
        <f t="shared" si="1"/>
        <v>7109</v>
      </c>
      <c r="M36" s="11">
        <f t="shared" si="2"/>
        <v>14315</v>
      </c>
      <c r="N36" s="6"/>
      <c r="O36" s="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9" t="s">
        <v>47</v>
      </c>
      <c r="B37" s="10">
        <v>861</v>
      </c>
      <c r="C37" s="10">
        <v>754</v>
      </c>
      <c r="D37" s="10">
        <v>1615</v>
      </c>
      <c r="E37" s="10">
        <v>835</v>
      </c>
      <c r="F37" s="10">
        <v>833</v>
      </c>
      <c r="G37" s="10">
        <v>1668</v>
      </c>
      <c r="H37" s="10">
        <v>756</v>
      </c>
      <c r="I37" s="10">
        <v>766</v>
      </c>
      <c r="J37" s="10">
        <v>1522</v>
      </c>
      <c r="K37" s="11">
        <f t="shared" si="0"/>
        <v>2452</v>
      </c>
      <c r="L37" s="11">
        <f t="shared" si="1"/>
        <v>2353</v>
      </c>
      <c r="M37" s="11">
        <f t="shared" si="2"/>
        <v>4805</v>
      </c>
      <c r="N37" s="6"/>
      <c r="O37" s="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9" t="s">
        <v>48</v>
      </c>
      <c r="B38" s="10">
        <v>413</v>
      </c>
      <c r="C38" s="10">
        <v>380</v>
      </c>
      <c r="D38" s="10">
        <v>793</v>
      </c>
      <c r="E38" s="10">
        <v>366</v>
      </c>
      <c r="F38" s="10">
        <v>372</v>
      </c>
      <c r="G38" s="10">
        <v>738</v>
      </c>
      <c r="H38" s="10">
        <v>394</v>
      </c>
      <c r="I38" s="10">
        <v>354</v>
      </c>
      <c r="J38" s="10">
        <v>748</v>
      </c>
      <c r="K38" s="11">
        <f t="shared" si="0"/>
        <v>1173</v>
      </c>
      <c r="L38" s="11">
        <f t="shared" si="1"/>
        <v>1106</v>
      </c>
      <c r="M38" s="11">
        <f t="shared" si="2"/>
        <v>2279</v>
      </c>
      <c r="N38" s="6"/>
      <c r="O38" s="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9" t="s">
        <v>49</v>
      </c>
      <c r="B39" s="10">
        <v>1211</v>
      </c>
      <c r="C39" s="10">
        <v>1162</v>
      </c>
      <c r="D39" s="10">
        <v>2373</v>
      </c>
      <c r="E39" s="10">
        <v>1159</v>
      </c>
      <c r="F39" s="10">
        <v>1154</v>
      </c>
      <c r="G39" s="10">
        <v>2313</v>
      </c>
      <c r="H39" s="10">
        <v>1212</v>
      </c>
      <c r="I39" s="10">
        <v>1231</v>
      </c>
      <c r="J39" s="10">
        <v>2443</v>
      </c>
      <c r="K39" s="11">
        <f t="shared" si="0"/>
        <v>3582</v>
      </c>
      <c r="L39" s="11">
        <f t="shared" si="1"/>
        <v>3547</v>
      </c>
      <c r="M39" s="11">
        <f t="shared" si="2"/>
        <v>7129</v>
      </c>
      <c r="N39" s="6"/>
      <c r="O39" s="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9" t="s">
        <v>50</v>
      </c>
      <c r="B40" s="10">
        <v>1083</v>
      </c>
      <c r="C40" s="10">
        <v>1117</v>
      </c>
      <c r="D40" s="10">
        <v>2200</v>
      </c>
      <c r="E40" s="10">
        <v>988</v>
      </c>
      <c r="F40" s="10">
        <v>1050</v>
      </c>
      <c r="G40" s="10">
        <v>2038</v>
      </c>
      <c r="H40" s="10">
        <v>979</v>
      </c>
      <c r="I40" s="10">
        <v>1014</v>
      </c>
      <c r="J40" s="10">
        <v>1993</v>
      </c>
      <c r="K40" s="11">
        <f t="shared" si="0"/>
        <v>3050</v>
      </c>
      <c r="L40" s="11">
        <f t="shared" si="1"/>
        <v>3181</v>
      </c>
      <c r="M40" s="11">
        <f t="shared" si="2"/>
        <v>6231</v>
      </c>
      <c r="N40" s="6"/>
      <c r="O40" s="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9" t="s">
        <v>51</v>
      </c>
      <c r="B41" s="10">
        <v>951</v>
      </c>
      <c r="C41" s="10">
        <v>910</v>
      </c>
      <c r="D41" s="10">
        <v>1861</v>
      </c>
      <c r="E41" s="10">
        <v>932</v>
      </c>
      <c r="F41" s="10">
        <v>869</v>
      </c>
      <c r="G41" s="10">
        <v>1801</v>
      </c>
      <c r="H41" s="10">
        <v>911</v>
      </c>
      <c r="I41" s="10">
        <v>908</v>
      </c>
      <c r="J41" s="10">
        <v>1819</v>
      </c>
      <c r="K41" s="11">
        <f t="shared" si="0"/>
        <v>2794</v>
      </c>
      <c r="L41" s="11">
        <f t="shared" si="1"/>
        <v>2687</v>
      </c>
      <c r="M41" s="11">
        <f t="shared" si="2"/>
        <v>5481</v>
      </c>
      <c r="N41" s="6"/>
      <c r="O41" s="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9" t="s">
        <v>52</v>
      </c>
      <c r="B42" s="10">
        <v>1272</v>
      </c>
      <c r="C42" s="10">
        <v>1296</v>
      </c>
      <c r="D42" s="10">
        <v>2568</v>
      </c>
      <c r="E42" s="10">
        <v>1236</v>
      </c>
      <c r="F42" s="10">
        <v>1268</v>
      </c>
      <c r="G42" s="10">
        <v>2504</v>
      </c>
      <c r="H42" s="10">
        <v>1276</v>
      </c>
      <c r="I42" s="10">
        <v>1347</v>
      </c>
      <c r="J42" s="10">
        <v>2623</v>
      </c>
      <c r="K42" s="11">
        <f t="shared" si="0"/>
        <v>3784</v>
      </c>
      <c r="L42" s="11">
        <f t="shared" si="1"/>
        <v>3911</v>
      </c>
      <c r="M42" s="11">
        <f t="shared" si="2"/>
        <v>7695</v>
      </c>
      <c r="N42" s="6"/>
      <c r="O42" s="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9" t="s">
        <v>53</v>
      </c>
      <c r="B43" s="10">
        <v>61</v>
      </c>
      <c r="C43" s="10">
        <v>48</v>
      </c>
      <c r="D43" s="10">
        <v>109</v>
      </c>
      <c r="E43" s="10">
        <v>63</v>
      </c>
      <c r="F43" s="10">
        <v>62</v>
      </c>
      <c r="G43" s="10">
        <v>125</v>
      </c>
      <c r="H43" s="10">
        <v>61</v>
      </c>
      <c r="I43" s="10">
        <v>58</v>
      </c>
      <c r="J43" s="10">
        <v>119</v>
      </c>
      <c r="K43" s="11">
        <f t="shared" si="0"/>
        <v>185</v>
      </c>
      <c r="L43" s="11">
        <f t="shared" si="1"/>
        <v>168</v>
      </c>
      <c r="M43" s="11">
        <f t="shared" si="2"/>
        <v>353</v>
      </c>
      <c r="N43" s="6"/>
      <c r="O43" s="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9" t="s">
        <v>54</v>
      </c>
      <c r="B44" s="10">
        <v>775</v>
      </c>
      <c r="C44" s="10">
        <v>758</v>
      </c>
      <c r="D44" s="10">
        <v>1533</v>
      </c>
      <c r="E44" s="10">
        <v>752</v>
      </c>
      <c r="F44" s="10">
        <v>823</v>
      </c>
      <c r="G44" s="10">
        <v>1575</v>
      </c>
      <c r="H44" s="10">
        <v>743</v>
      </c>
      <c r="I44" s="10">
        <v>713</v>
      </c>
      <c r="J44" s="10">
        <v>1456</v>
      </c>
      <c r="K44" s="11">
        <f t="shared" si="0"/>
        <v>2270</v>
      </c>
      <c r="L44" s="11">
        <f t="shared" si="1"/>
        <v>2294</v>
      </c>
      <c r="M44" s="11">
        <f t="shared" si="2"/>
        <v>4564</v>
      </c>
      <c r="N44" s="6"/>
      <c r="O44" s="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9" t="s">
        <v>55</v>
      </c>
      <c r="B45" s="10">
        <v>38</v>
      </c>
      <c r="C45" s="10">
        <v>46</v>
      </c>
      <c r="D45" s="10">
        <v>84</v>
      </c>
      <c r="E45" s="10">
        <v>53</v>
      </c>
      <c r="F45" s="10">
        <v>64</v>
      </c>
      <c r="G45" s="10">
        <v>117</v>
      </c>
      <c r="H45" s="10">
        <v>65</v>
      </c>
      <c r="I45" s="10">
        <v>50</v>
      </c>
      <c r="J45" s="10">
        <v>115</v>
      </c>
      <c r="K45" s="11">
        <f t="shared" si="0"/>
        <v>156</v>
      </c>
      <c r="L45" s="11">
        <f t="shared" si="1"/>
        <v>160</v>
      </c>
      <c r="M45" s="11">
        <f t="shared" si="2"/>
        <v>316</v>
      </c>
      <c r="N45" s="6"/>
      <c r="O45" s="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9" t="s">
        <v>56</v>
      </c>
      <c r="B46" s="10">
        <v>2028</v>
      </c>
      <c r="C46" s="10">
        <v>1964</v>
      </c>
      <c r="D46" s="10">
        <v>3992</v>
      </c>
      <c r="E46" s="10">
        <v>1846</v>
      </c>
      <c r="F46" s="10">
        <v>1872</v>
      </c>
      <c r="G46" s="10">
        <v>3718</v>
      </c>
      <c r="H46" s="10">
        <v>1848</v>
      </c>
      <c r="I46" s="10">
        <v>1860</v>
      </c>
      <c r="J46" s="10">
        <v>3708</v>
      </c>
      <c r="K46" s="11">
        <f t="shared" si="0"/>
        <v>5722</v>
      </c>
      <c r="L46" s="11">
        <f t="shared" si="1"/>
        <v>5696</v>
      </c>
      <c r="M46" s="11">
        <f t="shared" si="2"/>
        <v>11418</v>
      </c>
      <c r="N46" s="6"/>
      <c r="O46" s="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9" t="s">
        <v>57</v>
      </c>
      <c r="B47" s="10">
        <v>148</v>
      </c>
      <c r="C47" s="10">
        <v>104</v>
      </c>
      <c r="D47" s="10">
        <v>252</v>
      </c>
      <c r="E47" s="10">
        <v>111</v>
      </c>
      <c r="F47" s="10">
        <v>113</v>
      </c>
      <c r="G47" s="10">
        <v>224</v>
      </c>
      <c r="H47" s="10">
        <v>113</v>
      </c>
      <c r="I47" s="10">
        <v>90</v>
      </c>
      <c r="J47" s="10">
        <v>203</v>
      </c>
      <c r="K47" s="11">
        <f t="shared" si="0"/>
        <v>372</v>
      </c>
      <c r="L47" s="11">
        <f t="shared" si="1"/>
        <v>307</v>
      </c>
      <c r="M47" s="11">
        <f t="shared" si="2"/>
        <v>679</v>
      </c>
      <c r="N47" s="6"/>
      <c r="O47" s="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9" t="s">
        <v>58</v>
      </c>
      <c r="B48" s="10">
        <v>300</v>
      </c>
      <c r="C48" s="10">
        <v>268</v>
      </c>
      <c r="D48" s="10">
        <v>568</v>
      </c>
      <c r="E48" s="10">
        <v>299</v>
      </c>
      <c r="F48" s="10">
        <v>280</v>
      </c>
      <c r="G48" s="10">
        <v>579</v>
      </c>
      <c r="H48" s="10">
        <v>291</v>
      </c>
      <c r="I48" s="10">
        <v>293</v>
      </c>
      <c r="J48" s="10">
        <v>584</v>
      </c>
      <c r="K48" s="11">
        <f t="shared" si="0"/>
        <v>890</v>
      </c>
      <c r="L48" s="11">
        <f t="shared" si="1"/>
        <v>841</v>
      </c>
      <c r="M48" s="11">
        <f t="shared" si="2"/>
        <v>1731</v>
      </c>
      <c r="N48" s="6"/>
      <c r="O48" s="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36">
      <c r="A49" s="9" t="s">
        <v>59</v>
      </c>
      <c r="B49" s="10">
        <v>206</v>
      </c>
      <c r="C49" s="10">
        <v>222</v>
      </c>
      <c r="D49" s="10">
        <v>428</v>
      </c>
      <c r="E49" s="10">
        <v>205</v>
      </c>
      <c r="F49" s="10">
        <v>177</v>
      </c>
      <c r="G49" s="10">
        <v>382</v>
      </c>
      <c r="H49" s="10">
        <v>230</v>
      </c>
      <c r="I49" s="10">
        <v>187</v>
      </c>
      <c r="J49" s="10">
        <v>417</v>
      </c>
      <c r="K49" s="11">
        <f t="shared" si="0"/>
        <v>641</v>
      </c>
      <c r="L49" s="11">
        <f t="shared" si="1"/>
        <v>586</v>
      </c>
      <c r="M49" s="11">
        <f t="shared" si="2"/>
        <v>1227</v>
      </c>
      <c r="N49" s="6"/>
      <c r="O49" s="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36">
      <c r="A50" s="9" t="s">
        <v>60</v>
      </c>
      <c r="B50" s="10">
        <v>492</v>
      </c>
      <c r="C50" s="10">
        <v>505</v>
      </c>
      <c r="D50" s="10">
        <v>997</v>
      </c>
      <c r="E50" s="10">
        <v>471</v>
      </c>
      <c r="F50" s="10">
        <v>455</v>
      </c>
      <c r="G50" s="10">
        <v>926</v>
      </c>
      <c r="H50" s="10">
        <v>470</v>
      </c>
      <c r="I50" s="10">
        <v>468</v>
      </c>
      <c r="J50" s="10">
        <v>938</v>
      </c>
      <c r="K50" s="11">
        <f t="shared" si="0"/>
        <v>1433</v>
      </c>
      <c r="L50" s="11">
        <f t="shared" si="1"/>
        <v>1428</v>
      </c>
      <c r="M50" s="11">
        <f t="shared" si="2"/>
        <v>2861</v>
      </c>
      <c r="N50" s="6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36">
      <c r="A51" s="9" t="s">
        <v>61</v>
      </c>
      <c r="B51" s="10">
        <v>1251</v>
      </c>
      <c r="C51" s="10">
        <v>1241</v>
      </c>
      <c r="D51" s="10">
        <v>2492</v>
      </c>
      <c r="E51" s="10">
        <v>1254</v>
      </c>
      <c r="F51" s="10">
        <v>1149</v>
      </c>
      <c r="G51" s="10">
        <v>2403</v>
      </c>
      <c r="H51" s="10">
        <v>1192</v>
      </c>
      <c r="I51" s="10">
        <v>1209</v>
      </c>
      <c r="J51" s="10">
        <v>2401</v>
      </c>
      <c r="K51" s="11">
        <f t="shared" si="0"/>
        <v>3697</v>
      </c>
      <c r="L51" s="11">
        <f t="shared" si="1"/>
        <v>3599</v>
      </c>
      <c r="M51" s="11">
        <f t="shared" si="2"/>
        <v>7296</v>
      </c>
      <c r="N51" s="6"/>
      <c r="O51" s="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36">
      <c r="A52" s="9" t="s">
        <v>62</v>
      </c>
      <c r="B52" s="10">
        <v>219</v>
      </c>
      <c r="C52" s="10">
        <v>220</v>
      </c>
      <c r="D52" s="10">
        <v>439</v>
      </c>
      <c r="E52" s="10">
        <v>201</v>
      </c>
      <c r="F52" s="10">
        <v>218</v>
      </c>
      <c r="G52" s="10">
        <v>419</v>
      </c>
      <c r="H52" s="10">
        <v>231</v>
      </c>
      <c r="I52" s="10">
        <v>244</v>
      </c>
      <c r="J52" s="10">
        <v>475</v>
      </c>
      <c r="K52" s="11">
        <f t="shared" si="0"/>
        <v>651</v>
      </c>
      <c r="L52" s="11">
        <f t="shared" si="1"/>
        <v>682</v>
      </c>
      <c r="M52" s="11">
        <f t="shared" si="2"/>
        <v>1333</v>
      </c>
      <c r="N52" s="6"/>
      <c r="O52" s="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36">
      <c r="A53" s="9" t="s">
        <v>63</v>
      </c>
      <c r="B53" s="10">
        <v>641</v>
      </c>
      <c r="C53" s="10">
        <v>605</v>
      </c>
      <c r="D53" s="10">
        <v>1246</v>
      </c>
      <c r="E53" s="10">
        <v>637</v>
      </c>
      <c r="F53" s="10">
        <v>638</v>
      </c>
      <c r="G53" s="10">
        <v>1275</v>
      </c>
      <c r="H53" s="10">
        <v>609</v>
      </c>
      <c r="I53" s="10">
        <v>603</v>
      </c>
      <c r="J53" s="10">
        <v>1212</v>
      </c>
      <c r="K53" s="11">
        <f t="shared" si="0"/>
        <v>1887</v>
      </c>
      <c r="L53" s="11">
        <f t="shared" si="1"/>
        <v>1846</v>
      </c>
      <c r="M53" s="11">
        <f t="shared" si="2"/>
        <v>3733</v>
      </c>
      <c r="N53" s="6"/>
      <c r="O53" s="6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36">
      <c r="A54" s="9" t="s">
        <v>64</v>
      </c>
      <c r="B54" s="10">
        <v>117</v>
      </c>
      <c r="C54" s="10">
        <v>129</v>
      </c>
      <c r="D54" s="10">
        <v>246</v>
      </c>
      <c r="E54" s="10">
        <v>140</v>
      </c>
      <c r="F54" s="10">
        <v>119</v>
      </c>
      <c r="G54" s="10">
        <v>259</v>
      </c>
      <c r="H54" s="10">
        <v>125</v>
      </c>
      <c r="I54" s="10">
        <v>131</v>
      </c>
      <c r="J54" s="10">
        <v>256</v>
      </c>
      <c r="K54" s="11">
        <f t="shared" si="0"/>
        <v>382</v>
      </c>
      <c r="L54" s="11">
        <f t="shared" si="1"/>
        <v>379</v>
      </c>
      <c r="M54" s="11">
        <f t="shared" si="2"/>
        <v>761</v>
      </c>
      <c r="N54" s="6"/>
      <c r="O54" s="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36">
      <c r="A55" s="9" t="s">
        <v>65</v>
      </c>
      <c r="B55" s="10">
        <v>648</v>
      </c>
      <c r="C55" s="10">
        <v>630</v>
      </c>
      <c r="D55" s="10">
        <v>1278</v>
      </c>
      <c r="E55" s="10">
        <v>579</v>
      </c>
      <c r="F55" s="10">
        <v>558</v>
      </c>
      <c r="G55" s="10">
        <v>1137</v>
      </c>
      <c r="H55" s="10">
        <v>569</v>
      </c>
      <c r="I55" s="10">
        <v>571</v>
      </c>
      <c r="J55" s="10">
        <v>1140</v>
      </c>
      <c r="K55" s="11">
        <f t="shared" si="0"/>
        <v>1796</v>
      </c>
      <c r="L55" s="11">
        <f t="shared" si="1"/>
        <v>1759</v>
      </c>
      <c r="M55" s="11">
        <f t="shared" si="2"/>
        <v>3555</v>
      </c>
      <c r="N55" s="6"/>
      <c r="W55" s="3"/>
      <c r="X55" s="3"/>
      <c r="Y55" s="3"/>
      <c r="Z55" s="3"/>
    </row>
    <row r="56" spans="1:36" ht="15" thickBo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X56" s="3"/>
    </row>
    <row r="57" spans="1:36" ht="16.5" customHeight="1" thickBot="1">
      <c r="A57" s="49" t="s">
        <v>14</v>
      </c>
      <c r="B57" s="50" t="s">
        <v>67</v>
      </c>
      <c r="C57" s="50"/>
      <c r="D57" s="50"/>
      <c r="E57" s="50" t="s">
        <v>68</v>
      </c>
      <c r="F57" s="50"/>
      <c r="G57" s="50"/>
      <c r="H57" s="50" t="s">
        <v>69</v>
      </c>
      <c r="I57" s="50"/>
      <c r="J57" s="50"/>
      <c r="K57" s="50" t="s">
        <v>1</v>
      </c>
      <c r="L57" s="50"/>
      <c r="M57" s="50"/>
      <c r="X57" s="3"/>
    </row>
    <row r="58" spans="1:36" ht="15" thickBot="1">
      <c r="A58" s="49"/>
      <c r="B58" s="5" t="s">
        <v>2</v>
      </c>
      <c r="C58" s="5" t="s">
        <v>3</v>
      </c>
      <c r="D58" s="5" t="s">
        <v>4</v>
      </c>
      <c r="E58" s="5" t="s">
        <v>2</v>
      </c>
      <c r="F58" s="5" t="s">
        <v>3</v>
      </c>
      <c r="G58" s="5" t="s">
        <v>4</v>
      </c>
      <c r="H58" s="5" t="s">
        <v>2</v>
      </c>
      <c r="I58" s="5" t="s">
        <v>3</v>
      </c>
      <c r="J58" s="5" t="s">
        <v>4</v>
      </c>
      <c r="K58" s="5" t="s">
        <v>2</v>
      </c>
      <c r="L58" s="5" t="s">
        <v>3</v>
      </c>
      <c r="M58" s="5" t="s">
        <v>4</v>
      </c>
      <c r="W58" s="3"/>
      <c r="X58" s="3"/>
    </row>
    <row r="59" spans="1:36">
      <c r="A59" s="7" t="s">
        <v>5</v>
      </c>
      <c r="B59" s="8">
        <f t="shared" ref="B59:M59" si="3">SUM(B60:B67)</f>
        <v>55973</v>
      </c>
      <c r="C59" s="8">
        <f t="shared" si="3"/>
        <v>54672</v>
      </c>
      <c r="D59" s="8">
        <f t="shared" si="3"/>
        <v>110645</v>
      </c>
      <c r="E59" s="8">
        <f t="shared" si="3"/>
        <v>54131</v>
      </c>
      <c r="F59" s="8">
        <f t="shared" si="3"/>
        <v>53770</v>
      </c>
      <c r="G59" s="8">
        <f t="shared" si="3"/>
        <v>107901</v>
      </c>
      <c r="H59" s="8">
        <f t="shared" si="3"/>
        <v>53347</v>
      </c>
      <c r="I59" s="8">
        <f t="shared" si="3"/>
        <v>53994</v>
      </c>
      <c r="J59" s="8">
        <f t="shared" si="3"/>
        <v>107341</v>
      </c>
      <c r="K59" s="8">
        <f t="shared" si="3"/>
        <v>163451</v>
      </c>
      <c r="L59" s="8">
        <f t="shared" si="3"/>
        <v>162436</v>
      </c>
      <c r="M59" s="8">
        <f t="shared" si="3"/>
        <v>325887</v>
      </c>
      <c r="N59" s="6"/>
      <c r="O59" s="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>
      <c r="A60" s="9" t="s">
        <v>6</v>
      </c>
      <c r="B60" s="10">
        <f t="shared" ref="B60:M60" si="4">B12+B23+B31+B38+B39</f>
        <v>5258</v>
      </c>
      <c r="C60" s="10">
        <f t="shared" si="4"/>
        <v>5198</v>
      </c>
      <c r="D60" s="10">
        <f t="shared" si="4"/>
        <v>10456</v>
      </c>
      <c r="E60" s="10">
        <f t="shared" si="4"/>
        <v>4963</v>
      </c>
      <c r="F60" s="10">
        <f t="shared" si="4"/>
        <v>4984</v>
      </c>
      <c r="G60" s="10">
        <f t="shared" si="4"/>
        <v>9947</v>
      </c>
      <c r="H60" s="10">
        <f t="shared" si="4"/>
        <v>4797</v>
      </c>
      <c r="I60" s="10">
        <f t="shared" si="4"/>
        <v>5144</v>
      </c>
      <c r="J60" s="10">
        <f t="shared" si="4"/>
        <v>9941</v>
      </c>
      <c r="K60" s="11">
        <f t="shared" si="4"/>
        <v>15018</v>
      </c>
      <c r="L60" s="11">
        <f t="shared" si="4"/>
        <v>15326</v>
      </c>
      <c r="M60" s="11">
        <f t="shared" si="4"/>
        <v>30344</v>
      </c>
      <c r="N60" s="6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>
      <c r="A61" s="9" t="s">
        <v>7</v>
      </c>
      <c r="B61" s="10">
        <f t="shared" ref="B61:M61" si="5">B15+B22+B41+B42+B43+B49+B52+B54</f>
        <v>3198</v>
      </c>
      <c r="C61" s="10">
        <f t="shared" si="5"/>
        <v>3168</v>
      </c>
      <c r="D61" s="10">
        <f t="shared" si="5"/>
        <v>6366</v>
      </c>
      <c r="E61" s="10">
        <f t="shared" si="5"/>
        <v>3153</v>
      </c>
      <c r="F61" s="10">
        <f t="shared" si="5"/>
        <v>3075</v>
      </c>
      <c r="G61" s="10">
        <f t="shared" si="5"/>
        <v>6228</v>
      </c>
      <c r="H61" s="10">
        <f t="shared" si="5"/>
        <v>3229</v>
      </c>
      <c r="I61" s="10">
        <f t="shared" si="5"/>
        <v>3260</v>
      </c>
      <c r="J61" s="10">
        <f t="shared" si="5"/>
        <v>6489</v>
      </c>
      <c r="K61" s="11">
        <f t="shared" si="5"/>
        <v>9580</v>
      </c>
      <c r="L61" s="11">
        <f t="shared" si="5"/>
        <v>9503</v>
      </c>
      <c r="M61" s="11">
        <f t="shared" si="5"/>
        <v>19083</v>
      </c>
      <c r="N61" s="6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>
      <c r="A62" s="9" t="s">
        <v>8</v>
      </c>
      <c r="B62" s="10">
        <f t="shared" ref="B62:M62" si="6">B29</f>
        <v>14739</v>
      </c>
      <c r="C62" s="10">
        <f t="shared" si="6"/>
        <v>14616</v>
      </c>
      <c r="D62" s="10">
        <f t="shared" si="6"/>
        <v>29355</v>
      </c>
      <c r="E62" s="10">
        <f t="shared" si="6"/>
        <v>14291</v>
      </c>
      <c r="F62" s="10">
        <f t="shared" si="6"/>
        <v>14249</v>
      </c>
      <c r="G62" s="10">
        <f t="shared" si="6"/>
        <v>28540</v>
      </c>
      <c r="H62" s="10">
        <f t="shared" si="6"/>
        <v>14076</v>
      </c>
      <c r="I62" s="10">
        <f t="shared" si="6"/>
        <v>14588</v>
      </c>
      <c r="J62" s="10">
        <f t="shared" si="6"/>
        <v>28664</v>
      </c>
      <c r="K62" s="11">
        <f t="shared" si="6"/>
        <v>43106</v>
      </c>
      <c r="L62" s="11">
        <f t="shared" si="6"/>
        <v>43453</v>
      </c>
      <c r="M62" s="11">
        <f t="shared" si="6"/>
        <v>86559</v>
      </c>
      <c r="N62" s="6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>
      <c r="A63" s="9" t="s">
        <v>9</v>
      </c>
      <c r="B63" s="10">
        <f t="shared" ref="B63:M63" si="7">B17+B24+B34+B35+B40+B46</f>
        <v>6549</v>
      </c>
      <c r="C63" s="10">
        <f t="shared" si="7"/>
        <v>6461</v>
      </c>
      <c r="D63" s="10">
        <f t="shared" si="7"/>
        <v>13010</v>
      </c>
      <c r="E63" s="10">
        <f t="shared" si="7"/>
        <v>6178</v>
      </c>
      <c r="F63" s="10">
        <f t="shared" si="7"/>
        <v>6192</v>
      </c>
      <c r="G63" s="10">
        <f t="shared" si="7"/>
        <v>12370</v>
      </c>
      <c r="H63" s="10">
        <f t="shared" si="7"/>
        <v>6086</v>
      </c>
      <c r="I63" s="10">
        <f t="shared" si="7"/>
        <v>6031</v>
      </c>
      <c r="J63" s="10">
        <f t="shared" si="7"/>
        <v>12117</v>
      </c>
      <c r="K63" s="11">
        <f t="shared" si="7"/>
        <v>18813</v>
      </c>
      <c r="L63" s="11">
        <f t="shared" si="7"/>
        <v>18684</v>
      </c>
      <c r="M63" s="11">
        <f t="shared" si="7"/>
        <v>37497</v>
      </c>
      <c r="N63" s="6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>
      <c r="A64" s="9" t="s">
        <v>10</v>
      </c>
      <c r="B64" s="10">
        <f t="shared" ref="B64:M64" si="8">B13+B14+B16+B18+B20+B44+B53</f>
        <v>9524</v>
      </c>
      <c r="C64" s="10">
        <f t="shared" si="8"/>
        <v>9071</v>
      </c>
      <c r="D64" s="10">
        <f t="shared" si="8"/>
        <v>18595</v>
      </c>
      <c r="E64" s="10">
        <f t="shared" si="8"/>
        <v>9329</v>
      </c>
      <c r="F64" s="10">
        <f t="shared" si="8"/>
        <v>9385</v>
      </c>
      <c r="G64" s="10">
        <f t="shared" si="8"/>
        <v>18714</v>
      </c>
      <c r="H64" s="10">
        <f t="shared" si="8"/>
        <v>9194</v>
      </c>
      <c r="I64" s="10">
        <f t="shared" si="8"/>
        <v>9097</v>
      </c>
      <c r="J64" s="10">
        <f t="shared" si="8"/>
        <v>18291</v>
      </c>
      <c r="K64" s="11">
        <f t="shared" si="8"/>
        <v>28047</v>
      </c>
      <c r="L64" s="11">
        <f t="shared" si="8"/>
        <v>27553</v>
      </c>
      <c r="M64" s="11">
        <f t="shared" si="8"/>
        <v>55600</v>
      </c>
      <c r="N64" s="6"/>
      <c r="O64" s="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>
      <c r="A65" s="9" t="s">
        <v>11</v>
      </c>
      <c r="B65" s="10">
        <f t="shared" ref="B65:M65" si="9">B10+B21+B25+B26+B32+B33</f>
        <v>8229</v>
      </c>
      <c r="C65" s="10">
        <f t="shared" si="9"/>
        <v>8032</v>
      </c>
      <c r="D65" s="10">
        <f t="shared" si="9"/>
        <v>16261</v>
      </c>
      <c r="E65" s="10">
        <f t="shared" si="9"/>
        <v>8014</v>
      </c>
      <c r="F65" s="10">
        <f t="shared" si="9"/>
        <v>7840</v>
      </c>
      <c r="G65" s="10">
        <f t="shared" si="9"/>
        <v>15854</v>
      </c>
      <c r="H65" s="10">
        <f t="shared" si="9"/>
        <v>8006</v>
      </c>
      <c r="I65" s="10">
        <f t="shared" si="9"/>
        <v>7981</v>
      </c>
      <c r="J65" s="10">
        <f t="shared" si="9"/>
        <v>15987</v>
      </c>
      <c r="K65" s="11">
        <f t="shared" si="9"/>
        <v>24249</v>
      </c>
      <c r="L65" s="11">
        <f t="shared" si="9"/>
        <v>23853</v>
      </c>
      <c r="M65" s="11">
        <f t="shared" si="9"/>
        <v>48102</v>
      </c>
      <c r="N65" s="6"/>
      <c r="O65" s="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>
      <c r="A66" s="9" t="s">
        <v>12</v>
      </c>
      <c r="B66" s="10">
        <f t="shared" ref="B66:M66" si="10">B27+B30+B36+B50+B51+B55</f>
        <v>5647</v>
      </c>
      <c r="C66" s="10">
        <f t="shared" si="10"/>
        <v>5540</v>
      </c>
      <c r="D66" s="10">
        <f t="shared" si="10"/>
        <v>11187</v>
      </c>
      <c r="E66" s="10">
        <f t="shared" si="10"/>
        <v>5492</v>
      </c>
      <c r="F66" s="10">
        <f t="shared" si="10"/>
        <v>5362</v>
      </c>
      <c r="G66" s="10">
        <f t="shared" si="10"/>
        <v>10854</v>
      </c>
      <c r="H66" s="10">
        <f t="shared" si="10"/>
        <v>5426</v>
      </c>
      <c r="I66" s="10">
        <f t="shared" si="10"/>
        <v>5360</v>
      </c>
      <c r="J66" s="10">
        <f t="shared" si="10"/>
        <v>10786</v>
      </c>
      <c r="K66" s="11">
        <f t="shared" si="10"/>
        <v>16565</v>
      </c>
      <c r="L66" s="11">
        <f t="shared" si="10"/>
        <v>16262</v>
      </c>
      <c r="M66" s="11">
        <f t="shared" si="10"/>
        <v>32827</v>
      </c>
      <c r="N66" s="6"/>
      <c r="O66" s="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>
      <c r="A67" s="9" t="s">
        <v>13</v>
      </c>
      <c r="B67" s="10">
        <f t="shared" ref="B67:M67" si="11">B11+B19+B28+B37+B45+B47+B48</f>
        <v>2829</v>
      </c>
      <c r="C67" s="10">
        <f t="shared" si="11"/>
        <v>2586</v>
      </c>
      <c r="D67" s="10">
        <f t="shared" si="11"/>
        <v>5415</v>
      </c>
      <c r="E67" s="10">
        <f t="shared" si="11"/>
        <v>2711</v>
      </c>
      <c r="F67" s="10">
        <f t="shared" si="11"/>
        <v>2683</v>
      </c>
      <c r="G67" s="10">
        <f t="shared" si="11"/>
        <v>5394</v>
      </c>
      <c r="H67" s="10">
        <f t="shared" si="11"/>
        <v>2533</v>
      </c>
      <c r="I67" s="10">
        <f t="shared" si="11"/>
        <v>2533</v>
      </c>
      <c r="J67" s="10">
        <f t="shared" si="11"/>
        <v>5066</v>
      </c>
      <c r="K67" s="11">
        <f t="shared" si="11"/>
        <v>8073</v>
      </c>
      <c r="L67" s="11">
        <f t="shared" si="11"/>
        <v>7802</v>
      </c>
      <c r="M67" s="11">
        <f t="shared" si="11"/>
        <v>15875</v>
      </c>
      <c r="N67" s="6"/>
      <c r="O67" s="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X68" s="3"/>
    </row>
    <row r="70" spans="1:36">
      <c r="A70" s="13" t="s">
        <v>80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/>
  </sheetViews>
  <sheetFormatPr baseColWidth="10" defaultRowHeight="14.25"/>
  <cols>
    <col min="1" max="1" width="47.85546875" style="2" customWidth="1"/>
    <col min="2" max="2" width="10" style="2" customWidth="1"/>
    <col min="3" max="3" width="9.85546875" style="2" customWidth="1"/>
    <col min="4" max="4" width="9" style="2" customWidth="1"/>
    <col min="5" max="7" width="9.85546875" style="2" customWidth="1"/>
    <col min="8" max="9" width="10" style="2" customWidth="1"/>
    <col min="10" max="10" width="9.7109375" style="2" customWidth="1"/>
    <col min="11" max="11" width="10" style="2" customWidth="1"/>
    <col min="12" max="12" width="10.5703125" style="2" customWidth="1"/>
    <col min="13" max="13" width="10.28515625" style="2" customWidth="1"/>
    <col min="14" max="16384" width="11.42578125" style="2"/>
  </cols>
  <sheetData>
    <row r="1" spans="1:26" ht="18">
      <c r="A1" s="1" t="s">
        <v>0</v>
      </c>
    </row>
    <row r="2" spans="1:26" ht="20.25">
      <c r="A2" s="47" t="s">
        <v>86</v>
      </c>
    </row>
    <row r="3" spans="1:26" ht="18">
      <c r="A3" s="1" t="s">
        <v>88</v>
      </c>
    </row>
    <row r="4" spans="1:26" ht="18">
      <c r="A4" s="1" t="s">
        <v>79</v>
      </c>
    </row>
    <row r="5" spans="1:26" ht="18">
      <c r="A5" s="1" t="s">
        <v>66</v>
      </c>
      <c r="K5" s="3"/>
      <c r="L5" s="3"/>
      <c r="M5" s="4" t="s">
        <v>17</v>
      </c>
    </row>
    <row r="6" spans="1:26" ht="15" thickBot="1">
      <c r="M6" s="4"/>
    </row>
    <row r="7" spans="1:26" ht="15" thickBot="1">
      <c r="A7" s="49" t="s">
        <v>18</v>
      </c>
      <c r="B7" s="50" t="s">
        <v>70</v>
      </c>
      <c r="C7" s="50"/>
      <c r="D7" s="50"/>
      <c r="E7" s="50" t="s">
        <v>71</v>
      </c>
      <c r="F7" s="50"/>
      <c r="G7" s="50"/>
      <c r="H7" s="50" t="s">
        <v>72</v>
      </c>
      <c r="I7" s="50"/>
      <c r="J7" s="50"/>
      <c r="K7" s="50" t="s">
        <v>73</v>
      </c>
      <c r="L7" s="50"/>
      <c r="M7" s="50"/>
    </row>
    <row r="8" spans="1:26" ht="15" thickBot="1">
      <c r="A8" s="49"/>
      <c r="B8" s="5" t="s">
        <v>2</v>
      </c>
      <c r="C8" s="5" t="s">
        <v>3</v>
      </c>
      <c r="D8" s="5" t="s">
        <v>4</v>
      </c>
      <c r="E8" s="5" t="s">
        <v>2</v>
      </c>
      <c r="F8" s="5" t="s">
        <v>3</v>
      </c>
      <c r="G8" s="5" t="s">
        <v>4</v>
      </c>
      <c r="H8" s="5" t="s">
        <v>2</v>
      </c>
      <c r="I8" s="5" t="s">
        <v>3</v>
      </c>
      <c r="J8" s="5" t="s">
        <v>4</v>
      </c>
      <c r="K8" s="5" t="s">
        <v>2</v>
      </c>
      <c r="L8" s="5" t="s">
        <v>3</v>
      </c>
      <c r="M8" s="5" t="s">
        <v>4</v>
      </c>
      <c r="O8" s="6"/>
      <c r="P8" s="3"/>
      <c r="Q8" s="3"/>
      <c r="R8" s="3"/>
      <c r="S8" s="3"/>
      <c r="T8" s="3"/>
      <c r="U8" s="3"/>
      <c r="V8" s="3"/>
      <c r="W8" s="3"/>
    </row>
    <row r="9" spans="1:26">
      <c r="A9" s="7" t="s">
        <v>19</v>
      </c>
      <c r="B9" s="8">
        <v>52965</v>
      </c>
      <c r="C9" s="8">
        <v>53352</v>
      </c>
      <c r="D9" s="8">
        <v>106317</v>
      </c>
      <c r="E9" s="8">
        <v>50667</v>
      </c>
      <c r="F9" s="8">
        <v>52060</v>
      </c>
      <c r="G9" s="8">
        <v>102727</v>
      </c>
      <c r="H9" s="8">
        <v>50374</v>
      </c>
      <c r="I9" s="8">
        <v>52520</v>
      </c>
      <c r="J9" s="8">
        <v>102894</v>
      </c>
      <c r="K9" s="8">
        <f>B9+E9+H9</f>
        <v>154006</v>
      </c>
      <c r="L9" s="8">
        <f t="shared" ref="L9:M9" si="0">C9+F9+I9</f>
        <v>157932</v>
      </c>
      <c r="M9" s="8">
        <f t="shared" si="0"/>
        <v>311938</v>
      </c>
      <c r="N9" s="6"/>
      <c r="W9" s="3"/>
      <c r="X9" s="3"/>
      <c r="Y9" s="3"/>
      <c r="Z9" s="3"/>
    </row>
    <row r="10" spans="1:26">
      <c r="A10" s="9" t="s">
        <v>20</v>
      </c>
      <c r="B10" s="10">
        <v>754</v>
      </c>
      <c r="C10" s="10">
        <v>746</v>
      </c>
      <c r="D10" s="10">
        <v>1500</v>
      </c>
      <c r="E10" s="10">
        <v>764</v>
      </c>
      <c r="F10" s="10">
        <v>750</v>
      </c>
      <c r="G10" s="10">
        <v>1514</v>
      </c>
      <c r="H10" s="10">
        <v>673</v>
      </c>
      <c r="I10" s="10">
        <v>740</v>
      </c>
      <c r="J10" s="10">
        <v>1413</v>
      </c>
      <c r="K10" s="11">
        <f t="shared" ref="K10:K55" si="1">B10+E10+H10</f>
        <v>2191</v>
      </c>
      <c r="L10" s="11">
        <f t="shared" ref="L10:L55" si="2">C10+F10+I10</f>
        <v>2236</v>
      </c>
      <c r="M10" s="11">
        <f t="shared" ref="M10:M55" si="3">D10+G10+J10</f>
        <v>4427</v>
      </c>
      <c r="N10" s="6"/>
      <c r="O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" t="s">
        <v>21</v>
      </c>
      <c r="B11" s="10">
        <v>843</v>
      </c>
      <c r="C11" s="10">
        <v>836</v>
      </c>
      <c r="D11" s="10">
        <v>1679</v>
      </c>
      <c r="E11" s="10">
        <v>780</v>
      </c>
      <c r="F11" s="10">
        <v>814</v>
      </c>
      <c r="G11" s="10">
        <v>1594</v>
      </c>
      <c r="H11" s="10">
        <v>704</v>
      </c>
      <c r="I11" s="10">
        <v>813</v>
      </c>
      <c r="J11" s="10">
        <v>1517</v>
      </c>
      <c r="K11" s="11">
        <f t="shared" si="1"/>
        <v>2327</v>
      </c>
      <c r="L11" s="11">
        <f t="shared" si="2"/>
        <v>2463</v>
      </c>
      <c r="M11" s="11">
        <f t="shared" si="3"/>
        <v>4790</v>
      </c>
      <c r="N11" s="6"/>
      <c r="O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" t="s">
        <v>22</v>
      </c>
      <c r="B12" s="10">
        <v>1694</v>
      </c>
      <c r="C12" s="10">
        <v>1708</v>
      </c>
      <c r="D12" s="10">
        <v>3402</v>
      </c>
      <c r="E12" s="10">
        <v>1572</v>
      </c>
      <c r="F12" s="10">
        <v>1638</v>
      </c>
      <c r="G12" s="10">
        <v>3210</v>
      </c>
      <c r="H12" s="10">
        <v>1592</v>
      </c>
      <c r="I12" s="10">
        <v>1678</v>
      </c>
      <c r="J12" s="10">
        <v>3270</v>
      </c>
      <c r="K12" s="11">
        <f t="shared" si="1"/>
        <v>4858</v>
      </c>
      <c r="L12" s="11">
        <f t="shared" si="2"/>
        <v>5024</v>
      </c>
      <c r="M12" s="11">
        <f t="shared" si="3"/>
        <v>9882</v>
      </c>
      <c r="N12" s="6"/>
      <c r="O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9" t="s">
        <v>23</v>
      </c>
      <c r="B13" s="10">
        <v>607</v>
      </c>
      <c r="C13" s="10">
        <v>591</v>
      </c>
      <c r="D13" s="10">
        <v>1198</v>
      </c>
      <c r="E13" s="10">
        <v>580</v>
      </c>
      <c r="F13" s="10">
        <v>593</v>
      </c>
      <c r="G13" s="10">
        <v>1173</v>
      </c>
      <c r="H13" s="10">
        <v>614</v>
      </c>
      <c r="I13" s="10">
        <v>619</v>
      </c>
      <c r="J13" s="10">
        <v>1233</v>
      </c>
      <c r="K13" s="11">
        <f t="shared" si="1"/>
        <v>1801</v>
      </c>
      <c r="L13" s="11">
        <f t="shared" si="2"/>
        <v>1803</v>
      </c>
      <c r="M13" s="11">
        <f t="shared" si="3"/>
        <v>3604</v>
      </c>
      <c r="N13" s="6"/>
      <c r="O13" s="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9" t="s">
        <v>24</v>
      </c>
      <c r="B14" s="10">
        <v>930</v>
      </c>
      <c r="C14" s="10">
        <v>883</v>
      </c>
      <c r="D14" s="10">
        <v>1813</v>
      </c>
      <c r="E14" s="10">
        <v>862</v>
      </c>
      <c r="F14" s="10">
        <v>871</v>
      </c>
      <c r="G14" s="10">
        <v>1733</v>
      </c>
      <c r="H14" s="10">
        <v>827</v>
      </c>
      <c r="I14" s="10">
        <v>805</v>
      </c>
      <c r="J14" s="10">
        <v>1632</v>
      </c>
      <c r="K14" s="11">
        <f t="shared" si="1"/>
        <v>2619</v>
      </c>
      <c r="L14" s="11">
        <f t="shared" si="2"/>
        <v>2559</v>
      </c>
      <c r="M14" s="11">
        <f t="shared" si="3"/>
        <v>5178</v>
      </c>
      <c r="N14" s="6"/>
      <c r="O14" s="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9" t="s">
        <v>25</v>
      </c>
      <c r="B15" s="10">
        <v>62</v>
      </c>
      <c r="C15" s="10">
        <v>56</v>
      </c>
      <c r="D15" s="10">
        <v>118</v>
      </c>
      <c r="E15" s="10">
        <v>60</v>
      </c>
      <c r="F15" s="10">
        <v>54</v>
      </c>
      <c r="G15" s="10">
        <v>114</v>
      </c>
      <c r="H15" s="10">
        <v>64</v>
      </c>
      <c r="I15" s="10">
        <v>54</v>
      </c>
      <c r="J15" s="10">
        <v>118</v>
      </c>
      <c r="K15" s="11">
        <f t="shared" si="1"/>
        <v>186</v>
      </c>
      <c r="L15" s="11">
        <f t="shared" si="2"/>
        <v>164</v>
      </c>
      <c r="M15" s="11">
        <f t="shared" si="3"/>
        <v>350</v>
      </c>
      <c r="N15" s="6"/>
      <c r="O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9" t="s">
        <v>26</v>
      </c>
      <c r="B16" s="10">
        <v>4616</v>
      </c>
      <c r="C16" s="10">
        <v>4441</v>
      </c>
      <c r="D16" s="10">
        <v>9057</v>
      </c>
      <c r="E16" s="10">
        <v>4490</v>
      </c>
      <c r="F16" s="10">
        <v>4639</v>
      </c>
      <c r="G16" s="10">
        <v>9129</v>
      </c>
      <c r="H16" s="10">
        <v>4462</v>
      </c>
      <c r="I16" s="10">
        <v>4531</v>
      </c>
      <c r="J16" s="10">
        <v>8993</v>
      </c>
      <c r="K16" s="11">
        <f t="shared" si="1"/>
        <v>13568</v>
      </c>
      <c r="L16" s="11">
        <f t="shared" si="2"/>
        <v>13611</v>
      </c>
      <c r="M16" s="11">
        <f t="shared" si="3"/>
        <v>27179</v>
      </c>
      <c r="N16" s="6"/>
      <c r="O16" s="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9" t="s">
        <v>27</v>
      </c>
      <c r="B17" s="10">
        <v>325</v>
      </c>
      <c r="C17" s="10">
        <v>292</v>
      </c>
      <c r="D17" s="10">
        <v>617</v>
      </c>
      <c r="E17" s="10">
        <v>324</v>
      </c>
      <c r="F17" s="10">
        <v>317</v>
      </c>
      <c r="G17" s="10">
        <v>641</v>
      </c>
      <c r="H17" s="10">
        <v>342</v>
      </c>
      <c r="I17" s="10">
        <v>323</v>
      </c>
      <c r="J17" s="10">
        <v>665</v>
      </c>
      <c r="K17" s="11">
        <f t="shared" si="1"/>
        <v>991</v>
      </c>
      <c r="L17" s="11">
        <f t="shared" si="2"/>
        <v>932</v>
      </c>
      <c r="M17" s="11">
        <f t="shared" si="3"/>
        <v>1923</v>
      </c>
      <c r="N17" s="6"/>
      <c r="O17" s="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9" t="s">
        <v>28</v>
      </c>
      <c r="B18" s="10">
        <v>840</v>
      </c>
      <c r="C18" s="10">
        <v>830</v>
      </c>
      <c r="D18" s="10">
        <v>1670</v>
      </c>
      <c r="E18" s="10">
        <v>767</v>
      </c>
      <c r="F18" s="10">
        <v>838</v>
      </c>
      <c r="G18" s="10">
        <v>1605</v>
      </c>
      <c r="H18" s="10">
        <v>784</v>
      </c>
      <c r="I18" s="10">
        <v>827</v>
      </c>
      <c r="J18" s="10">
        <v>1611</v>
      </c>
      <c r="K18" s="11">
        <f t="shared" si="1"/>
        <v>2391</v>
      </c>
      <c r="L18" s="11">
        <f t="shared" si="2"/>
        <v>2495</v>
      </c>
      <c r="M18" s="11">
        <f t="shared" si="3"/>
        <v>4886</v>
      </c>
      <c r="N18" s="6"/>
      <c r="O18" s="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9" t="s">
        <v>29</v>
      </c>
      <c r="B19" s="10">
        <v>136</v>
      </c>
      <c r="C19" s="10">
        <v>123</v>
      </c>
      <c r="D19" s="10">
        <v>259</v>
      </c>
      <c r="E19" s="10">
        <v>125</v>
      </c>
      <c r="F19" s="10">
        <v>134</v>
      </c>
      <c r="G19" s="10">
        <v>259</v>
      </c>
      <c r="H19" s="10">
        <v>148</v>
      </c>
      <c r="I19" s="10">
        <v>97</v>
      </c>
      <c r="J19" s="10">
        <v>245</v>
      </c>
      <c r="K19" s="11">
        <f t="shared" si="1"/>
        <v>409</v>
      </c>
      <c r="L19" s="11">
        <f t="shared" si="2"/>
        <v>354</v>
      </c>
      <c r="M19" s="11">
        <f t="shared" si="3"/>
        <v>763</v>
      </c>
      <c r="N19" s="6"/>
      <c r="O19" s="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9" t="s">
        <v>30</v>
      </c>
      <c r="B20" s="10">
        <v>833</v>
      </c>
      <c r="C20" s="10">
        <v>825</v>
      </c>
      <c r="D20" s="10">
        <v>1658</v>
      </c>
      <c r="E20" s="10">
        <v>856</v>
      </c>
      <c r="F20" s="10">
        <v>820</v>
      </c>
      <c r="G20" s="10">
        <v>1676</v>
      </c>
      <c r="H20" s="10">
        <v>855</v>
      </c>
      <c r="I20" s="10">
        <v>849</v>
      </c>
      <c r="J20" s="10">
        <v>1704</v>
      </c>
      <c r="K20" s="11">
        <f t="shared" si="1"/>
        <v>2544</v>
      </c>
      <c r="L20" s="11">
        <f t="shared" si="2"/>
        <v>2494</v>
      </c>
      <c r="M20" s="11">
        <f t="shared" si="3"/>
        <v>5038</v>
      </c>
      <c r="N20" s="6"/>
      <c r="O20" s="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9" t="s">
        <v>31</v>
      </c>
      <c r="B21" s="10">
        <v>287</v>
      </c>
      <c r="C21" s="10">
        <v>262</v>
      </c>
      <c r="D21" s="10">
        <v>549</v>
      </c>
      <c r="E21" s="10">
        <v>283</v>
      </c>
      <c r="F21" s="10">
        <v>266</v>
      </c>
      <c r="G21" s="10">
        <v>549</v>
      </c>
      <c r="H21" s="10">
        <v>266</v>
      </c>
      <c r="I21" s="10">
        <v>236</v>
      </c>
      <c r="J21" s="10">
        <v>502</v>
      </c>
      <c r="K21" s="11">
        <f t="shared" si="1"/>
        <v>836</v>
      </c>
      <c r="L21" s="11">
        <f t="shared" si="2"/>
        <v>764</v>
      </c>
      <c r="M21" s="11">
        <f t="shared" si="3"/>
        <v>1600</v>
      </c>
      <c r="N21" s="6"/>
      <c r="O21" s="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9" t="s">
        <v>32</v>
      </c>
      <c r="B22" s="10">
        <v>292</v>
      </c>
      <c r="C22" s="10">
        <v>280</v>
      </c>
      <c r="D22" s="10">
        <v>572</v>
      </c>
      <c r="E22" s="10">
        <v>304</v>
      </c>
      <c r="F22" s="10">
        <v>300</v>
      </c>
      <c r="G22" s="10">
        <v>604</v>
      </c>
      <c r="H22" s="10">
        <v>315</v>
      </c>
      <c r="I22" s="10">
        <v>327</v>
      </c>
      <c r="J22" s="10">
        <v>642</v>
      </c>
      <c r="K22" s="11">
        <f t="shared" si="1"/>
        <v>911</v>
      </c>
      <c r="L22" s="11">
        <f t="shared" si="2"/>
        <v>907</v>
      </c>
      <c r="M22" s="11">
        <f t="shared" si="3"/>
        <v>1818</v>
      </c>
      <c r="N22" s="6"/>
      <c r="O22" s="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9" t="s">
        <v>33</v>
      </c>
      <c r="B23" s="10">
        <v>1399</v>
      </c>
      <c r="C23" s="10">
        <v>1528</v>
      </c>
      <c r="D23" s="10">
        <v>2927</v>
      </c>
      <c r="E23" s="10">
        <v>1301</v>
      </c>
      <c r="F23" s="10">
        <v>1406</v>
      </c>
      <c r="G23" s="10">
        <v>2707</v>
      </c>
      <c r="H23" s="10">
        <v>1191</v>
      </c>
      <c r="I23" s="10">
        <v>1522</v>
      </c>
      <c r="J23" s="10">
        <v>2713</v>
      </c>
      <c r="K23" s="11">
        <f t="shared" si="1"/>
        <v>3891</v>
      </c>
      <c r="L23" s="11">
        <f t="shared" si="2"/>
        <v>4456</v>
      </c>
      <c r="M23" s="11">
        <f t="shared" si="3"/>
        <v>8347</v>
      </c>
      <c r="N23" s="6"/>
      <c r="O23" s="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9" t="s">
        <v>34</v>
      </c>
      <c r="B24" s="10">
        <v>1624</v>
      </c>
      <c r="C24" s="10">
        <v>1700</v>
      </c>
      <c r="D24" s="10">
        <v>3324</v>
      </c>
      <c r="E24" s="10">
        <v>1549</v>
      </c>
      <c r="F24" s="10">
        <v>1566</v>
      </c>
      <c r="G24" s="10">
        <v>3115</v>
      </c>
      <c r="H24" s="10">
        <v>1558</v>
      </c>
      <c r="I24" s="10">
        <v>1603</v>
      </c>
      <c r="J24" s="10">
        <v>3161</v>
      </c>
      <c r="K24" s="11">
        <f t="shared" si="1"/>
        <v>4731</v>
      </c>
      <c r="L24" s="11">
        <f t="shared" si="2"/>
        <v>4869</v>
      </c>
      <c r="M24" s="11">
        <f t="shared" si="3"/>
        <v>9600</v>
      </c>
      <c r="N24" s="6"/>
      <c r="O24" s="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9" t="s">
        <v>35</v>
      </c>
      <c r="B25" s="10">
        <v>169</v>
      </c>
      <c r="C25" s="10">
        <v>185</v>
      </c>
      <c r="D25" s="10">
        <v>354</v>
      </c>
      <c r="E25" s="10">
        <v>172</v>
      </c>
      <c r="F25" s="10">
        <v>197</v>
      </c>
      <c r="G25" s="10">
        <v>369</v>
      </c>
      <c r="H25" s="10">
        <v>179</v>
      </c>
      <c r="I25" s="10">
        <v>195</v>
      </c>
      <c r="J25" s="10">
        <v>374</v>
      </c>
      <c r="K25" s="11">
        <f t="shared" si="1"/>
        <v>520</v>
      </c>
      <c r="L25" s="11">
        <f t="shared" si="2"/>
        <v>577</v>
      </c>
      <c r="M25" s="11">
        <f t="shared" si="3"/>
        <v>1097</v>
      </c>
      <c r="N25" s="6"/>
      <c r="O25" s="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9" t="s">
        <v>36</v>
      </c>
      <c r="B26" s="10">
        <v>5175</v>
      </c>
      <c r="C26" s="10">
        <v>5234</v>
      </c>
      <c r="D26" s="10">
        <v>10409</v>
      </c>
      <c r="E26" s="10">
        <v>4989</v>
      </c>
      <c r="F26" s="10">
        <v>5023</v>
      </c>
      <c r="G26" s="10">
        <v>10012</v>
      </c>
      <c r="H26" s="10">
        <v>5144</v>
      </c>
      <c r="I26" s="10">
        <v>5255</v>
      </c>
      <c r="J26" s="10">
        <v>10399</v>
      </c>
      <c r="K26" s="11">
        <f t="shared" si="1"/>
        <v>15308</v>
      </c>
      <c r="L26" s="11">
        <f t="shared" si="2"/>
        <v>15512</v>
      </c>
      <c r="M26" s="11">
        <f t="shared" si="3"/>
        <v>30820</v>
      </c>
      <c r="N26" s="6"/>
      <c r="O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9" t="s">
        <v>37</v>
      </c>
      <c r="B27" s="10">
        <v>328</v>
      </c>
      <c r="C27" s="10">
        <v>342</v>
      </c>
      <c r="D27" s="10">
        <v>670</v>
      </c>
      <c r="E27" s="10">
        <v>315</v>
      </c>
      <c r="F27" s="10">
        <v>322</v>
      </c>
      <c r="G27" s="10">
        <v>637</v>
      </c>
      <c r="H27" s="10">
        <v>330</v>
      </c>
      <c r="I27" s="10">
        <v>330</v>
      </c>
      <c r="J27" s="10">
        <v>660</v>
      </c>
      <c r="K27" s="11">
        <f t="shared" si="1"/>
        <v>973</v>
      </c>
      <c r="L27" s="11">
        <f t="shared" si="2"/>
        <v>994</v>
      </c>
      <c r="M27" s="11">
        <f t="shared" si="3"/>
        <v>1967</v>
      </c>
      <c r="N27" s="6"/>
      <c r="O27" s="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9" t="s">
        <v>38</v>
      </c>
      <c r="B28" s="10">
        <v>336</v>
      </c>
      <c r="C28" s="10">
        <v>405</v>
      </c>
      <c r="D28" s="10">
        <v>741</v>
      </c>
      <c r="E28" s="10">
        <v>355</v>
      </c>
      <c r="F28" s="10">
        <v>367</v>
      </c>
      <c r="G28" s="10">
        <v>722</v>
      </c>
      <c r="H28" s="10">
        <v>329</v>
      </c>
      <c r="I28" s="10">
        <v>370</v>
      </c>
      <c r="J28" s="10">
        <v>699</v>
      </c>
      <c r="K28" s="11">
        <f t="shared" si="1"/>
        <v>1020</v>
      </c>
      <c r="L28" s="11">
        <f t="shared" si="2"/>
        <v>1142</v>
      </c>
      <c r="M28" s="11">
        <f t="shared" si="3"/>
        <v>2162</v>
      </c>
      <c r="N28" s="6"/>
      <c r="O28" s="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9" t="s">
        <v>39</v>
      </c>
      <c r="B29" s="10">
        <v>13941</v>
      </c>
      <c r="C29" s="10">
        <v>14188</v>
      </c>
      <c r="D29" s="10">
        <v>28129</v>
      </c>
      <c r="E29" s="10">
        <v>13367</v>
      </c>
      <c r="F29" s="10">
        <v>13739</v>
      </c>
      <c r="G29" s="10">
        <v>27106</v>
      </c>
      <c r="H29" s="10">
        <v>13143</v>
      </c>
      <c r="I29" s="10">
        <v>14096</v>
      </c>
      <c r="J29" s="10">
        <v>27239</v>
      </c>
      <c r="K29" s="11">
        <f t="shared" si="1"/>
        <v>40451</v>
      </c>
      <c r="L29" s="11">
        <f t="shared" si="2"/>
        <v>42023</v>
      </c>
      <c r="M29" s="11">
        <f t="shared" si="3"/>
        <v>82474</v>
      </c>
      <c r="N29" s="6"/>
      <c r="O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9" t="s">
        <v>40</v>
      </c>
      <c r="B30" s="10">
        <v>498</v>
      </c>
      <c r="C30" s="10">
        <v>427</v>
      </c>
      <c r="D30" s="10">
        <v>925</v>
      </c>
      <c r="E30" s="10">
        <v>387</v>
      </c>
      <c r="F30" s="10">
        <v>440</v>
      </c>
      <c r="G30" s="10">
        <v>827</v>
      </c>
      <c r="H30" s="10">
        <v>465</v>
      </c>
      <c r="I30" s="10">
        <v>473</v>
      </c>
      <c r="J30" s="10">
        <v>938</v>
      </c>
      <c r="K30" s="11">
        <f t="shared" si="1"/>
        <v>1350</v>
      </c>
      <c r="L30" s="11">
        <f t="shared" si="2"/>
        <v>1340</v>
      </c>
      <c r="M30" s="11">
        <f t="shared" si="3"/>
        <v>2690</v>
      </c>
      <c r="N30" s="6"/>
      <c r="O30" s="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9" t="s">
        <v>41</v>
      </c>
      <c r="B31" s="10">
        <v>191</v>
      </c>
      <c r="C31" s="10">
        <v>239</v>
      </c>
      <c r="D31" s="10">
        <v>430</v>
      </c>
      <c r="E31" s="10">
        <v>195</v>
      </c>
      <c r="F31" s="10">
        <v>229</v>
      </c>
      <c r="G31" s="10">
        <v>424</v>
      </c>
      <c r="H31" s="10">
        <v>202</v>
      </c>
      <c r="I31" s="10">
        <v>209</v>
      </c>
      <c r="J31" s="10">
        <v>411</v>
      </c>
      <c r="K31" s="11">
        <f t="shared" si="1"/>
        <v>588</v>
      </c>
      <c r="L31" s="11">
        <f t="shared" si="2"/>
        <v>677</v>
      </c>
      <c r="M31" s="11">
        <f t="shared" si="3"/>
        <v>1265</v>
      </c>
      <c r="N31" s="6"/>
      <c r="O31" s="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9" t="s">
        <v>42</v>
      </c>
      <c r="B32" s="10">
        <v>1305</v>
      </c>
      <c r="C32" s="10">
        <v>1324</v>
      </c>
      <c r="D32" s="10">
        <v>2629</v>
      </c>
      <c r="E32" s="10">
        <v>1224</v>
      </c>
      <c r="F32" s="10">
        <v>1239</v>
      </c>
      <c r="G32" s="10">
        <v>2463</v>
      </c>
      <c r="H32" s="10">
        <v>1229</v>
      </c>
      <c r="I32" s="10">
        <v>1235</v>
      </c>
      <c r="J32" s="10">
        <v>2464</v>
      </c>
      <c r="K32" s="11">
        <f t="shared" si="1"/>
        <v>3758</v>
      </c>
      <c r="L32" s="11">
        <f t="shared" si="2"/>
        <v>3798</v>
      </c>
      <c r="M32" s="11">
        <f t="shared" si="3"/>
        <v>7556</v>
      </c>
      <c r="N32" s="6"/>
      <c r="O32" s="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9" t="s">
        <v>43</v>
      </c>
      <c r="B33" s="10">
        <v>169</v>
      </c>
      <c r="C33" s="10">
        <v>157</v>
      </c>
      <c r="D33" s="10">
        <v>326</v>
      </c>
      <c r="E33" s="10">
        <v>130</v>
      </c>
      <c r="F33" s="10">
        <v>149</v>
      </c>
      <c r="G33" s="10">
        <v>279</v>
      </c>
      <c r="H33" s="10">
        <v>140</v>
      </c>
      <c r="I33" s="10">
        <v>148</v>
      </c>
      <c r="J33" s="10">
        <v>288</v>
      </c>
      <c r="K33" s="11">
        <f t="shared" si="1"/>
        <v>439</v>
      </c>
      <c r="L33" s="11">
        <f t="shared" si="2"/>
        <v>454</v>
      </c>
      <c r="M33" s="11">
        <f t="shared" si="3"/>
        <v>893</v>
      </c>
      <c r="N33" s="6"/>
      <c r="O33" s="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9" t="s">
        <v>44</v>
      </c>
      <c r="B34" s="10">
        <v>685</v>
      </c>
      <c r="C34" s="10">
        <v>691</v>
      </c>
      <c r="D34" s="10">
        <v>1376</v>
      </c>
      <c r="E34" s="10">
        <v>649</v>
      </c>
      <c r="F34" s="10">
        <v>680</v>
      </c>
      <c r="G34" s="10">
        <v>1329</v>
      </c>
      <c r="H34" s="10">
        <v>568</v>
      </c>
      <c r="I34" s="10">
        <v>602</v>
      </c>
      <c r="J34" s="10">
        <v>1170</v>
      </c>
      <c r="K34" s="11">
        <f t="shared" si="1"/>
        <v>1902</v>
      </c>
      <c r="L34" s="11">
        <f t="shared" si="2"/>
        <v>1973</v>
      </c>
      <c r="M34" s="11">
        <f t="shared" si="3"/>
        <v>3875</v>
      </c>
      <c r="N34" s="6"/>
      <c r="O34" s="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9" t="s">
        <v>45</v>
      </c>
      <c r="B35" s="10">
        <v>595</v>
      </c>
      <c r="C35" s="10">
        <v>597</v>
      </c>
      <c r="D35" s="10">
        <v>1192</v>
      </c>
      <c r="E35" s="10">
        <v>567</v>
      </c>
      <c r="F35" s="10">
        <v>589</v>
      </c>
      <c r="G35" s="10">
        <v>1156</v>
      </c>
      <c r="H35" s="10">
        <v>563</v>
      </c>
      <c r="I35" s="10">
        <v>518</v>
      </c>
      <c r="J35" s="10">
        <v>1081</v>
      </c>
      <c r="K35" s="11">
        <f t="shared" si="1"/>
        <v>1725</v>
      </c>
      <c r="L35" s="11">
        <f t="shared" si="2"/>
        <v>1704</v>
      </c>
      <c r="M35" s="11">
        <f t="shared" si="3"/>
        <v>3429</v>
      </c>
      <c r="N35" s="6"/>
      <c r="O35" s="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9" t="s">
        <v>46</v>
      </c>
      <c r="B36" s="10">
        <v>2326</v>
      </c>
      <c r="C36" s="10">
        <v>2366</v>
      </c>
      <c r="D36" s="10">
        <v>4692</v>
      </c>
      <c r="E36" s="10">
        <v>2364</v>
      </c>
      <c r="F36" s="10">
        <v>2377</v>
      </c>
      <c r="G36" s="10">
        <v>4741</v>
      </c>
      <c r="H36" s="10">
        <v>2290</v>
      </c>
      <c r="I36" s="10">
        <v>2259</v>
      </c>
      <c r="J36" s="10">
        <v>4549</v>
      </c>
      <c r="K36" s="11">
        <f t="shared" si="1"/>
        <v>6980</v>
      </c>
      <c r="L36" s="11">
        <f t="shared" si="2"/>
        <v>7002</v>
      </c>
      <c r="M36" s="11">
        <f t="shared" si="3"/>
        <v>13982</v>
      </c>
      <c r="N36" s="6"/>
      <c r="O36" s="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9" t="s">
        <v>47</v>
      </c>
      <c r="B37" s="10">
        <v>840</v>
      </c>
      <c r="C37" s="10">
        <v>748</v>
      </c>
      <c r="D37" s="10">
        <v>1588</v>
      </c>
      <c r="E37" s="10">
        <v>783</v>
      </c>
      <c r="F37" s="10">
        <v>815</v>
      </c>
      <c r="G37" s="10">
        <v>1598</v>
      </c>
      <c r="H37" s="10">
        <v>718</v>
      </c>
      <c r="I37" s="10">
        <v>751</v>
      </c>
      <c r="J37" s="10">
        <v>1469</v>
      </c>
      <c r="K37" s="11">
        <f t="shared" si="1"/>
        <v>2341</v>
      </c>
      <c r="L37" s="11">
        <f t="shared" si="2"/>
        <v>2314</v>
      </c>
      <c r="M37" s="11">
        <f t="shared" si="3"/>
        <v>4655</v>
      </c>
      <c r="N37" s="6"/>
      <c r="O37" s="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9" t="s">
        <v>48</v>
      </c>
      <c r="B38" s="10">
        <v>394</v>
      </c>
      <c r="C38" s="10">
        <v>372</v>
      </c>
      <c r="D38" s="10">
        <v>766</v>
      </c>
      <c r="E38" s="10">
        <v>340</v>
      </c>
      <c r="F38" s="10">
        <v>362</v>
      </c>
      <c r="G38" s="10">
        <v>702</v>
      </c>
      <c r="H38" s="10">
        <v>354</v>
      </c>
      <c r="I38" s="10">
        <v>339</v>
      </c>
      <c r="J38" s="10">
        <v>693</v>
      </c>
      <c r="K38" s="11">
        <f t="shared" si="1"/>
        <v>1088</v>
      </c>
      <c r="L38" s="11">
        <f t="shared" si="2"/>
        <v>1073</v>
      </c>
      <c r="M38" s="11">
        <f t="shared" si="3"/>
        <v>2161</v>
      </c>
      <c r="N38" s="6"/>
      <c r="O38" s="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9" t="s">
        <v>49</v>
      </c>
      <c r="B39" s="10">
        <v>1150</v>
      </c>
      <c r="C39" s="10">
        <v>1144</v>
      </c>
      <c r="D39" s="10">
        <v>2294</v>
      </c>
      <c r="E39" s="10">
        <v>1110</v>
      </c>
      <c r="F39" s="10">
        <v>1128</v>
      </c>
      <c r="G39" s="10">
        <v>2238</v>
      </c>
      <c r="H39" s="10">
        <v>1177</v>
      </c>
      <c r="I39" s="10">
        <v>1208</v>
      </c>
      <c r="J39" s="10">
        <v>2385</v>
      </c>
      <c r="K39" s="11">
        <f t="shared" si="1"/>
        <v>3437</v>
      </c>
      <c r="L39" s="11">
        <f t="shared" si="2"/>
        <v>3480</v>
      </c>
      <c r="M39" s="11">
        <f t="shared" si="3"/>
        <v>6917</v>
      </c>
      <c r="N39" s="6"/>
      <c r="O39" s="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9" t="s">
        <v>50</v>
      </c>
      <c r="B40" s="10">
        <v>1044</v>
      </c>
      <c r="C40" s="10">
        <v>1095</v>
      </c>
      <c r="D40" s="10">
        <v>2139</v>
      </c>
      <c r="E40" s="10">
        <v>912</v>
      </c>
      <c r="F40" s="10">
        <v>1009</v>
      </c>
      <c r="G40" s="10">
        <v>1921</v>
      </c>
      <c r="H40" s="10">
        <v>908</v>
      </c>
      <c r="I40" s="10">
        <v>982</v>
      </c>
      <c r="J40" s="10">
        <v>1890</v>
      </c>
      <c r="K40" s="11">
        <f t="shared" si="1"/>
        <v>2864</v>
      </c>
      <c r="L40" s="11">
        <f t="shared" si="2"/>
        <v>3086</v>
      </c>
      <c r="M40" s="11">
        <f t="shared" si="3"/>
        <v>5950</v>
      </c>
      <c r="N40" s="6"/>
      <c r="O40" s="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9" t="s">
        <v>51</v>
      </c>
      <c r="B41" s="10">
        <v>890</v>
      </c>
      <c r="C41" s="10">
        <v>895</v>
      </c>
      <c r="D41" s="10">
        <v>1785</v>
      </c>
      <c r="E41" s="10">
        <v>909</v>
      </c>
      <c r="F41" s="10">
        <v>849</v>
      </c>
      <c r="G41" s="10">
        <v>1758</v>
      </c>
      <c r="H41" s="10">
        <v>873</v>
      </c>
      <c r="I41" s="10">
        <v>887</v>
      </c>
      <c r="J41" s="10">
        <v>1760</v>
      </c>
      <c r="K41" s="11">
        <f t="shared" si="1"/>
        <v>2672</v>
      </c>
      <c r="L41" s="11">
        <f t="shared" si="2"/>
        <v>2631</v>
      </c>
      <c r="M41" s="11">
        <f t="shared" si="3"/>
        <v>5303</v>
      </c>
      <c r="N41" s="6"/>
      <c r="O41" s="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9" t="s">
        <v>52</v>
      </c>
      <c r="B42" s="10">
        <v>1084</v>
      </c>
      <c r="C42" s="10">
        <v>1237</v>
      </c>
      <c r="D42" s="10">
        <v>2321</v>
      </c>
      <c r="E42" s="10">
        <v>1003</v>
      </c>
      <c r="F42" s="10">
        <v>1158</v>
      </c>
      <c r="G42" s="10">
        <v>2161</v>
      </c>
      <c r="H42" s="10">
        <v>1101</v>
      </c>
      <c r="I42" s="10">
        <v>1297</v>
      </c>
      <c r="J42" s="10">
        <v>2398</v>
      </c>
      <c r="K42" s="11">
        <f t="shared" si="1"/>
        <v>3188</v>
      </c>
      <c r="L42" s="11">
        <f t="shared" si="2"/>
        <v>3692</v>
      </c>
      <c r="M42" s="11">
        <f t="shared" si="3"/>
        <v>6880</v>
      </c>
      <c r="N42" s="6"/>
      <c r="O42" s="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9" t="s">
        <v>53</v>
      </c>
      <c r="B43" s="10">
        <v>58</v>
      </c>
      <c r="C43" s="10">
        <v>48</v>
      </c>
      <c r="D43" s="10">
        <v>106</v>
      </c>
      <c r="E43" s="10">
        <v>59</v>
      </c>
      <c r="F43" s="10">
        <v>62</v>
      </c>
      <c r="G43" s="10">
        <v>121</v>
      </c>
      <c r="H43" s="10">
        <v>61</v>
      </c>
      <c r="I43" s="10">
        <v>58</v>
      </c>
      <c r="J43" s="10">
        <v>119</v>
      </c>
      <c r="K43" s="11">
        <f t="shared" si="1"/>
        <v>178</v>
      </c>
      <c r="L43" s="11">
        <f t="shared" si="2"/>
        <v>168</v>
      </c>
      <c r="M43" s="11">
        <f t="shared" si="3"/>
        <v>346</v>
      </c>
      <c r="N43" s="6"/>
      <c r="O43" s="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9" t="s">
        <v>54</v>
      </c>
      <c r="B44" s="10">
        <v>749</v>
      </c>
      <c r="C44" s="10">
        <v>743</v>
      </c>
      <c r="D44" s="10">
        <v>1492</v>
      </c>
      <c r="E44" s="10">
        <v>703</v>
      </c>
      <c r="F44" s="10">
        <v>809</v>
      </c>
      <c r="G44" s="10">
        <v>1512</v>
      </c>
      <c r="H44" s="10">
        <v>733</v>
      </c>
      <c r="I44" s="10">
        <v>707</v>
      </c>
      <c r="J44" s="10">
        <v>1440</v>
      </c>
      <c r="K44" s="11">
        <f t="shared" si="1"/>
        <v>2185</v>
      </c>
      <c r="L44" s="11">
        <f t="shared" si="2"/>
        <v>2259</v>
      </c>
      <c r="M44" s="11">
        <f t="shared" si="3"/>
        <v>4444</v>
      </c>
      <c r="N44" s="6"/>
      <c r="O44" s="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9" t="s">
        <v>55</v>
      </c>
      <c r="B45" s="10">
        <v>38</v>
      </c>
      <c r="C45" s="10">
        <v>46</v>
      </c>
      <c r="D45" s="10">
        <v>84</v>
      </c>
      <c r="E45" s="10">
        <v>53</v>
      </c>
      <c r="F45" s="10">
        <v>64</v>
      </c>
      <c r="G45" s="10">
        <v>117</v>
      </c>
      <c r="H45" s="10">
        <v>65</v>
      </c>
      <c r="I45" s="10">
        <v>50</v>
      </c>
      <c r="J45" s="10">
        <v>115</v>
      </c>
      <c r="K45" s="11">
        <f t="shared" si="1"/>
        <v>156</v>
      </c>
      <c r="L45" s="11">
        <f t="shared" si="2"/>
        <v>160</v>
      </c>
      <c r="M45" s="11">
        <f t="shared" si="3"/>
        <v>316</v>
      </c>
      <c r="N45" s="6"/>
      <c r="O45" s="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9" t="s">
        <v>56</v>
      </c>
      <c r="B46" s="10">
        <v>1881</v>
      </c>
      <c r="C46" s="10">
        <v>1890</v>
      </c>
      <c r="D46" s="10">
        <v>3771</v>
      </c>
      <c r="E46" s="10">
        <v>1703</v>
      </c>
      <c r="F46" s="10">
        <v>1787</v>
      </c>
      <c r="G46" s="10">
        <v>3490</v>
      </c>
      <c r="H46" s="10">
        <v>1708</v>
      </c>
      <c r="I46" s="10">
        <v>1785</v>
      </c>
      <c r="J46" s="10">
        <v>3493</v>
      </c>
      <c r="K46" s="11">
        <f t="shared" si="1"/>
        <v>5292</v>
      </c>
      <c r="L46" s="11">
        <f t="shared" si="2"/>
        <v>5462</v>
      </c>
      <c r="M46" s="11">
        <f t="shared" si="3"/>
        <v>10754</v>
      </c>
      <c r="N46" s="6"/>
      <c r="O46" s="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9" t="s">
        <v>57</v>
      </c>
      <c r="B47" s="10">
        <v>142</v>
      </c>
      <c r="C47" s="10">
        <v>103</v>
      </c>
      <c r="D47" s="10">
        <v>245</v>
      </c>
      <c r="E47" s="10">
        <v>107</v>
      </c>
      <c r="F47" s="10">
        <v>111</v>
      </c>
      <c r="G47" s="10">
        <v>218</v>
      </c>
      <c r="H47" s="10">
        <v>107</v>
      </c>
      <c r="I47" s="10">
        <v>88</v>
      </c>
      <c r="J47" s="10">
        <v>195</v>
      </c>
      <c r="K47" s="11">
        <f t="shared" si="1"/>
        <v>356</v>
      </c>
      <c r="L47" s="11">
        <f t="shared" si="2"/>
        <v>302</v>
      </c>
      <c r="M47" s="11">
        <f t="shared" si="3"/>
        <v>658</v>
      </c>
      <c r="N47" s="6"/>
      <c r="O47" s="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9" t="s">
        <v>58</v>
      </c>
      <c r="B48" s="10">
        <v>282</v>
      </c>
      <c r="C48" s="10">
        <v>262</v>
      </c>
      <c r="D48" s="10">
        <v>544</v>
      </c>
      <c r="E48" s="10">
        <v>271</v>
      </c>
      <c r="F48" s="10">
        <v>277</v>
      </c>
      <c r="G48" s="10">
        <v>548</v>
      </c>
      <c r="H48" s="10">
        <v>271</v>
      </c>
      <c r="I48" s="10">
        <v>281</v>
      </c>
      <c r="J48" s="10">
        <v>552</v>
      </c>
      <c r="K48" s="11">
        <f t="shared" si="1"/>
        <v>824</v>
      </c>
      <c r="L48" s="11">
        <f t="shared" si="2"/>
        <v>820</v>
      </c>
      <c r="M48" s="11">
        <f t="shared" si="3"/>
        <v>1644</v>
      </c>
      <c r="N48" s="6"/>
      <c r="O48" s="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9" t="s">
        <v>59</v>
      </c>
      <c r="B49" s="10">
        <v>201</v>
      </c>
      <c r="C49" s="10">
        <v>220</v>
      </c>
      <c r="D49" s="10">
        <v>421</v>
      </c>
      <c r="E49" s="10">
        <v>204</v>
      </c>
      <c r="F49" s="10">
        <v>175</v>
      </c>
      <c r="G49" s="10">
        <v>379</v>
      </c>
      <c r="H49" s="10">
        <v>222</v>
      </c>
      <c r="I49" s="10">
        <v>187</v>
      </c>
      <c r="J49" s="10">
        <v>409</v>
      </c>
      <c r="K49" s="11">
        <f t="shared" si="1"/>
        <v>627</v>
      </c>
      <c r="L49" s="11">
        <f t="shared" si="2"/>
        <v>582</v>
      </c>
      <c r="M49" s="11">
        <f t="shared" si="3"/>
        <v>1209</v>
      </c>
      <c r="N49" s="6"/>
      <c r="O49" s="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9" t="s">
        <v>60</v>
      </c>
      <c r="B50" s="10">
        <v>489</v>
      </c>
      <c r="C50" s="10">
        <v>505</v>
      </c>
      <c r="D50" s="10">
        <v>994</v>
      </c>
      <c r="E50" s="10">
        <v>467</v>
      </c>
      <c r="F50" s="10">
        <v>455</v>
      </c>
      <c r="G50" s="10">
        <v>922</v>
      </c>
      <c r="H50" s="10">
        <v>466</v>
      </c>
      <c r="I50" s="10">
        <v>468</v>
      </c>
      <c r="J50" s="10">
        <v>934</v>
      </c>
      <c r="K50" s="11">
        <f t="shared" si="1"/>
        <v>1422</v>
      </c>
      <c r="L50" s="11">
        <f t="shared" si="2"/>
        <v>1428</v>
      </c>
      <c r="M50" s="11">
        <f t="shared" si="3"/>
        <v>2850</v>
      </c>
      <c r="N50" s="6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9" t="s">
        <v>61</v>
      </c>
      <c r="B51" s="10">
        <v>1202</v>
      </c>
      <c r="C51" s="10">
        <v>1228</v>
      </c>
      <c r="D51" s="10">
        <v>2430</v>
      </c>
      <c r="E51" s="10">
        <v>1207</v>
      </c>
      <c r="F51" s="10">
        <v>1131</v>
      </c>
      <c r="G51" s="10">
        <v>2338</v>
      </c>
      <c r="H51" s="10">
        <v>1144</v>
      </c>
      <c r="I51" s="10">
        <v>1186</v>
      </c>
      <c r="J51" s="10">
        <v>2330</v>
      </c>
      <c r="K51" s="11">
        <f t="shared" si="1"/>
        <v>3553</v>
      </c>
      <c r="L51" s="11">
        <f t="shared" si="2"/>
        <v>3545</v>
      </c>
      <c r="M51" s="11">
        <f t="shared" si="3"/>
        <v>7098</v>
      </c>
      <c r="N51" s="6"/>
      <c r="O51" s="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9" t="s">
        <v>62</v>
      </c>
      <c r="B52" s="10">
        <v>212</v>
      </c>
      <c r="C52" s="10">
        <v>216</v>
      </c>
      <c r="D52" s="10">
        <v>428</v>
      </c>
      <c r="E52" s="10">
        <v>196</v>
      </c>
      <c r="F52" s="10">
        <v>215</v>
      </c>
      <c r="G52" s="10">
        <v>411</v>
      </c>
      <c r="H52" s="10">
        <v>225</v>
      </c>
      <c r="I52" s="10">
        <v>242</v>
      </c>
      <c r="J52" s="10">
        <v>467</v>
      </c>
      <c r="K52" s="11">
        <f t="shared" si="1"/>
        <v>633</v>
      </c>
      <c r="L52" s="11">
        <f t="shared" si="2"/>
        <v>673</v>
      </c>
      <c r="M52" s="11">
        <f t="shared" si="3"/>
        <v>1306</v>
      </c>
      <c r="N52" s="6"/>
      <c r="O52" s="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9" t="s">
        <v>63</v>
      </c>
      <c r="B53" s="10">
        <v>622</v>
      </c>
      <c r="C53" s="10">
        <v>598</v>
      </c>
      <c r="D53" s="10">
        <v>1220</v>
      </c>
      <c r="E53" s="10">
        <v>622</v>
      </c>
      <c r="F53" s="10">
        <v>631</v>
      </c>
      <c r="G53" s="10">
        <v>1253</v>
      </c>
      <c r="H53" s="10">
        <v>587</v>
      </c>
      <c r="I53" s="10">
        <v>593</v>
      </c>
      <c r="J53" s="10">
        <v>1180</v>
      </c>
      <c r="K53" s="11">
        <f t="shared" si="1"/>
        <v>1831</v>
      </c>
      <c r="L53" s="11">
        <f t="shared" si="2"/>
        <v>1822</v>
      </c>
      <c r="M53" s="11">
        <f t="shared" si="3"/>
        <v>3653</v>
      </c>
      <c r="N53" s="6"/>
      <c r="O53" s="6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9" t="s">
        <v>64</v>
      </c>
      <c r="B54" s="10">
        <v>113</v>
      </c>
      <c r="C54" s="10">
        <v>128</v>
      </c>
      <c r="D54" s="10">
        <v>241</v>
      </c>
      <c r="E54" s="10">
        <v>135</v>
      </c>
      <c r="F54" s="10">
        <v>117</v>
      </c>
      <c r="G54" s="10">
        <v>252</v>
      </c>
      <c r="H54" s="10">
        <v>122</v>
      </c>
      <c r="I54" s="10">
        <v>131</v>
      </c>
      <c r="J54" s="10">
        <v>253</v>
      </c>
      <c r="K54" s="11">
        <f t="shared" si="1"/>
        <v>370</v>
      </c>
      <c r="L54" s="11">
        <f t="shared" si="2"/>
        <v>376</v>
      </c>
      <c r="M54" s="11">
        <f t="shared" si="3"/>
        <v>746</v>
      </c>
      <c r="N54" s="6"/>
      <c r="O54" s="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9" t="s">
        <v>65</v>
      </c>
      <c r="B55" s="10">
        <v>614</v>
      </c>
      <c r="C55" s="10">
        <v>618</v>
      </c>
      <c r="D55" s="10">
        <v>1232</v>
      </c>
      <c r="E55" s="10">
        <v>552</v>
      </c>
      <c r="F55" s="10">
        <v>548</v>
      </c>
      <c r="G55" s="10">
        <v>1100</v>
      </c>
      <c r="H55" s="10">
        <v>555</v>
      </c>
      <c r="I55" s="10">
        <v>566</v>
      </c>
      <c r="J55" s="10">
        <v>1121</v>
      </c>
      <c r="K55" s="11">
        <f t="shared" si="1"/>
        <v>1721</v>
      </c>
      <c r="L55" s="11">
        <f t="shared" si="2"/>
        <v>1732</v>
      </c>
      <c r="M55" s="11">
        <f t="shared" si="3"/>
        <v>3453</v>
      </c>
      <c r="N55" s="6"/>
      <c r="W55" s="3"/>
      <c r="X55" s="3"/>
      <c r="Y55" s="3"/>
      <c r="Z55" s="3"/>
    </row>
    <row r="56" spans="1:26" ht="15" thickBo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X56" s="3"/>
    </row>
    <row r="57" spans="1:26" ht="16.5" customHeight="1" thickBot="1">
      <c r="A57" s="49" t="s">
        <v>14</v>
      </c>
      <c r="B57" s="50" t="s">
        <v>70</v>
      </c>
      <c r="C57" s="50"/>
      <c r="D57" s="50"/>
      <c r="E57" s="50" t="s">
        <v>71</v>
      </c>
      <c r="F57" s="50"/>
      <c r="G57" s="50"/>
      <c r="H57" s="50" t="s">
        <v>72</v>
      </c>
      <c r="I57" s="50"/>
      <c r="J57" s="50"/>
      <c r="K57" s="50" t="s">
        <v>73</v>
      </c>
      <c r="L57" s="50"/>
      <c r="M57" s="50"/>
      <c r="X57" s="3"/>
    </row>
    <row r="58" spans="1:26" ht="15" thickBot="1">
      <c r="A58" s="49"/>
      <c r="B58" s="5" t="s">
        <v>2</v>
      </c>
      <c r="C58" s="5" t="s">
        <v>3</v>
      </c>
      <c r="D58" s="5" t="s">
        <v>4</v>
      </c>
      <c r="E58" s="5" t="s">
        <v>2</v>
      </c>
      <c r="F58" s="5" t="s">
        <v>3</v>
      </c>
      <c r="G58" s="5" t="s">
        <v>4</v>
      </c>
      <c r="H58" s="5" t="s">
        <v>2</v>
      </c>
      <c r="I58" s="5" t="s">
        <v>3</v>
      </c>
      <c r="J58" s="5" t="s">
        <v>4</v>
      </c>
      <c r="K58" s="5" t="s">
        <v>2</v>
      </c>
      <c r="L58" s="5" t="s">
        <v>3</v>
      </c>
      <c r="M58" s="5" t="s">
        <v>4</v>
      </c>
      <c r="W58" s="3"/>
      <c r="X58" s="3"/>
    </row>
    <row r="59" spans="1:26">
      <c r="A59" s="7" t="s">
        <v>5</v>
      </c>
      <c r="B59" s="8">
        <f t="shared" ref="B59:M59" si="4">SUM(B60:B67)</f>
        <v>52965</v>
      </c>
      <c r="C59" s="8">
        <f t="shared" si="4"/>
        <v>53352</v>
      </c>
      <c r="D59" s="8">
        <f t="shared" si="4"/>
        <v>106317</v>
      </c>
      <c r="E59" s="8">
        <f t="shared" si="4"/>
        <v>50667</v>
      </c>
      <c r="F59" s="8">
        <f t="shared" si="4"/>
        <v>52060</v>
      </c>
      <c r="G59" s="8">
        <f t="shared" si="4"/>
        <v>102727</v>
      </c>
      <c r="H59" s="8">
        <f t="shared" si="4"/>
        <v>50374</v>
      </c>
      <c r="I59" s="8">
        <f t="shared" si="4"/>
        <v>52520</v>
      </c>
      <c r="J59" s="8">
        <f t="shared" si="4"/>
        <v>102894</v>
      </c>
      <c r="K59" s="8">
        <f t="shared" si="4"/>
        <v>154006</v>
      </c>
      <c r="L59" s="8">
        <f t="shared" si="4"/>
        <v>157932</v>
      </c>
      <c r="M59" s="8">
        <f t="shared" si="4"/>
        <v>311938</v>
      </c>
      <c r="N59" s="6"/>
      <c r="O59" s="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9" t="s">
        <v>6</v>
      </c>
      <c r="B60" s="10">
        <f t="shared" ref="B60:M60" si="5">B12+B23+B31+B38+B39</f>
        <v>4828</v>
      </c>
      <c r="C60" s="10">
        <f t="shared" si="5"/>
        <v>4991</v>
      </c>
      <c r="D60" s="10">
        <f t="shared" si="5"/>
        <v>9819</v>
      </c>
      <c r="E60" s="10">
        <f t="shared" si="5"/>
        <v>4518</v>
      </c>
      <c r="F60" s="10">
        <f t="shared" si="5"/>
        <v>4763</v>
      </c>
      <c r="G60" s="10">
        <f t="shared" si="5"/>
        <v>9281</v>
      </c>
      <c r="H60" s="10">
        <f t="shared" si="5"/>
        <v>4516</v>
      </c>
      <c r="I60" s="10">
        <f t="shared" si="5"/>
        <v>4956</v>
      </c>
      <c r="J60" s="10">
        <f t="shared" si="5"/>
        <v>9472</v>
      </c>
      <c r="K60" s="11">
        <f t="shared" si="5"/>
        <v>13862</v>
      </c>
      <c r="L60" s="11">
        <f t="shared" si="5"/>
        <v>14710</v>
      </c>
      <c r="M60" s="11">
        <f t="shared" si="5"/>
        <v>28572</v>
      </c>
      <c r="N60" s="6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9" t="s">
        <v>7</v>
      </c>
      <c r="B61" s="10">
        <f t="shared" ref="B61:M61" si="6">B15+B22+B41+B42+B43+B49+B52+B54</f>
        <v>2912</v>
      </c>
      <c r="C61" s="10">
        <f t="shared" si="6"/>
        <v>3080</v>
      </c>
      <c r="D61" s="10">
        <f t="shared" si="6"/>
        <v>5992</v>
      </c>
      <c r="E61" s="10">
        <f t="shared" si="6"/>
        <v>2870</v>
      </c>
      <c r="F61" s="10">
        <f t="shared" si="6"/>
        <v>2930</v>
      </c>
      <c r="G61" s="10">
        <f t="shared" si="6"/>
        <v>5800</v>
      </c>
      <c r="H61" s="10">
        <f t="shared" si="6"/>
        <v>2983</v>
      </c>
      <c r="I61" s="10">
        <f t="shared" si="6"/>
        <v>3183</v>
      </c>
      <c r="J61" s="10">
        <f t="shared" si="6"/>
        <v>6166</v>
      </c>
      <c r="K61" s="11">
        <f t="shared" si="6"/>
        <v>8765</v>
      </c>
      <c r="L61" s="11">
        <f t="shared" si="6"/>
        <v>9193</v>
      </c>
      <c r="M61" s="11">
        <f t="shared" si="6"/>
        <v>17958</v>
      </c>
      <c r="N61" s="6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9" t="s">
        <v>8</v>
      </c>
      <c r="B62" s="10">
        <f t="shared" ref="B62:M62" si="7">B29</f>
        <v>13941</v>
      </c>
      <c r="C62" s="10">
        <f t="shared" si="7"/>
        <v>14188</v>
      </c>
      <c r="D62" s="10">
        <f t="shared" si="7"/>
        <v>28129</v>
      </c>
      <c r="E62" s="10">
        <f t="shared" si="7"/>
        <v>13367</v>
      </c>
      <c r="F62" s="10">
        <f t="shared" si="7"/>
        <v>13739</v>
      </c>
      <c r="G62" s="10">
        <f t="shared" si="7"/>
        <v>27106</v>
      </c>
      <c r="H62" s="10">
        <f t="shared" si="7"/>
        <v>13143</v>
      </c>
      <c r="I62" s="10">
        <f t="shared" si="7"/>
        <v>14096</v>
      </c>
      <c r="J62" s="10">
        <f t="shared" si="7"/>
        <v>27239</v>
      </c>
      <c r="K62" s="11">
        <f t="shared" si="7"/>
        <v>40451</v>
      </c>
      <c r="L62" s="11">
        <f t="shared" si="7"/>
        <v>42023</v>
      </c>
      <c r="M62" s="11">
        <f t="shared" si="7"/>
        <v>82474</v>
      </c>
      <c r="N62" s="6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9" t="s">
        <v>9</v>
      </c>
      <c r="B63" s="10">
        <f t="shared" ref="B63:M63" si="8">B17+B24+B34+B35+B40+B46</f>
        <v>6154</v>
      </c>
      <c r="C63" s="10">
        <f t="shared" si="8"/>
        <v>6265</v>
      </c>
      <c r="D63" s="10">
        <f t="shared" si="8"/>
        <v>12419</v>
      </c>
      <c r="E63" s="10">
        <f t="shared" si="8"/>
        <v>5704</v>
      </c>
      <c r="F63" s="10">
        <f t="shared" si="8"/>
        <v>5948</v>
      </c>
      <c r="G63" s="10">
        <f t="shared" si="8"/>
        <v>11652</v>
      </c>
      <c r="H63" s="10">
        <f t="shared" si="8"/>
        <v>5647</v>
      </c>
      <c r="I63" s="10">
        <f t="shared" si="8"/>
        <v>5813</v>
      </c>
      <c r="J63" s="10">
        <f t="shared" si="8"/>
        <v>11460</v>
      </c>
      <c r="K63" s="11">
        <f t="shared" si="8"/>
        <v>17505</v>
      </c>
      <c r="L63" s="11">
        <f t="shared" si="8"/>
        <v>18026</v>
      </c>
      <c r="M63" s="11">
        <f t="shared" si="8"/>
        <v>35531</v>
      </c>
      <c r="N63" s="6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9" t="s">
        <v>10</v>
      </c>
      <c r="B64" s="10">
        <f t="shared" ref="B64:M64" si="9">B13+B14+B16+B18+B20+B44+B53</f>
        <v>9197</v>
      </c>
      <c r="C64" s="10">
        <f t="shared" si="9"/>
        <v>8911</v>
      </c>
      <c r="D64" s="10">
        <f t="shared" si="9"/>
        <v>18108</v>
      </c>
      <c r="E64" s="10">
        <f t="shared" si="9"/>
        <v>8880</v>
      </c>
      <c r="F64" s="10">
        <f t="shared" si="9"/>
        <v>9201</v>
      </c>
      <c r="G64" s="10">
        <f t="shared" si="9"/>
        <v>18081</v>
      </c>
      <c r="H64" s="10">
        <f t="shared" si="9"/>
        <v>8862</v>
      </c>
      <c r="I64" s="10">
        <f t="shared" si="9"/>
        <v>8931</v>
      </c>
      <c r="J64" s="10">
        <f t="shared" si="9"/>
        <v>17793</v>
      </c>
      <c r="K64" s="11">
        <f t="shared" si="9"/>
        <v>26939</v>
      </c>
      <c r="L64" s="11">
        <f t="shared" si="9"/>
        <v>27043</v>
      </c>
      <c r="M64" s="11">
        <f t="shared" si="9"/>
        <v>53982</v>
      </c>
      <c r="N64" s="6"/>
      <c r="O64" s="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9" t="s">
        <v>11</v>
      </c>
      <c r="B65" s="10">
        <f t="shared" ref="B65:M65" si="10">B10+B21+B25+B26+B32+B33</f>
        <v>7859</v>
      </c>
      <c r="C65" s="10">
        <f t="shared" si="10"/>
        <v>7908</v>
      </c>
      <c r="D65" s="10">
        <f t="shared" si="10"/>
        <v>15767</v>
      </c>
      <c r="E65" s="10">
        <f t="shared" si="10"/>
        <v>7562</v>
      </c>
      <c r="F65" s="10">
        <f t="shared" si="10"/>
        <v>7624</v>
      </c>
      <c r="G65" s="10">
        <f t="shared" si="10"/>
        <v>15186</v>
      </c>
      <c r="H65" s="10">
        <f t="shared" si="10"/>
        <v>7631</v>
      </c>
      <c r="I65" s="10">
        <f t="shared" si="10"/>
        <v>7809</v>
      </c>
      <c r="J65" s="10">
        <f t="shared" si="10"/>
        <v>15440</v>
      </c>
      <c r="K65" s="11">
        <f t="shared" si="10"/>
        <v>23052</v>
      </c>
      <c r="L65" s="11">
        <f t="shared" si="10"/>
        <v>23341</v>
      </c>
      <c r="M65" s="11">
        <f t="shared" si="10"/>
        <v>46393</v>
      </c>
      <c r="N65" s="6"/>
      <c r="O65" s="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9" t="s">
        <v>12</v>
      </c>
      <c r="B66" s="10">
        <f t="shared" ref="B66:M66" si="11">B27+B30+B36+B50+B51+B55</f>
        <v>5457</v>
      </c>
      <c r="C66" s="10">
        <f t="shared" si="11"/>
        <v>5486</v>
      </c>
      <c r="D66" s="10">
        <f t="shared" si="11"/>
        <v>10943</v>
      </c>
      <c r="E66" s="10">
        <f t="shared" si="11"/>
        <v>5292</v>
      </c>
      <c r="F66" s="10">
        <f t="shared" si="11"/>
        <v>5273</v>
      </c>
      <c r="G66" s="10">
        <f t="shared" si="11"/>
        <v>10565</v>
      </c>
      <c r="H66" s="10">
        <f t="shared" si="11"/>
        <v>5250</v>
      </c>
      <c r="I66" s="10">
        <f t="shared" si="11"/>
        <v>5282</v>
      </c>
      <c r="J66" s="10">
        <f t="shared" si="11"/>
        <v>10532</v>
      </c>
      <c r="K66" s="11">
        <f t="shared" si="11"/>
        <v>15999</v>
      </c>
      <c r="L66" s="11">
        <f t="shared" si="11"/>
        <v>16041</v>
      </c>
      <c r="M66" s="11">
        <f t="shared" si="11"/>
        <v>32040</v>
      </c>
      <c r="N66" s="6"/>
      <c r="O66" s="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9" t="s">
        <v>13</v>
      </c>
      <c r="B67" s="10">
        <f t="shared" ref="B67:M67" si="12">B11+B19+B28+B37+B45+B47+B48</f>
        <v>2617</v>
      </c>
      <c r="C67" s="10">
        <f t="shared" si="12"/>
        <v>2523</v>
      </c>
      <c r="D67" s="10">
        <f t="shared" si="12"/>
        <v>5140</v>
      </c>
      <c r="E67" s="10">
        <f t="shared" si="12"/>
        <v>2474</v>
      </c>
      <c r="F67" s="10">
        <f t="shared" si="12"/>
        <v>2582</v>
      </c>
      <c r="G67" s="10">
        <f t="shared" si="12"/>
        <v>5056</v>
      </c>
      <c r="H67" s="10">
        <f t="shared" si="12"/>
        <v>2342</v>
      </c>
      <c r="I67" s="10">
        <f t="shared" si="12"/>
        <v>2450</v>
      </c>
      <c r="J67" s="10">
        <f t="shared" si="12"/>
        <v>4792</v>
      </c>
      <c r="K67" s="11">
        <f t="shared" si="12"/>
        <v>7433</v>
      </c>
      <c r="L67" s="11">
        <f t="shared" si="12"/>
        <v>7555</v>
      </c>
      <c r="M67" s="11">
        <f t="shared" si="12"/>
        <v>14988</v>
      </c>
      <c r="N67" s="6"/>
      <c r="O67" s="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W68" s="3"/>
      <c r="X68" s="3"/>
    </row>
    <row r="70" spans="1:26">
      <c r="A70" s="13" t="s">
        <v>80</v>
      </c>
    </row>
  </sheetData>
  <mergeCells count="10">
    <mergeCell ref="A57:A58"/>
    <mergeCell ref="B57:D57"/>
    <mergeCell ref="E57:G57"/>
    <mergeCell ref="H57:J57"/>
    <mergeCell ref="K57:M57"/>
    <mergeCell ref="A7:A8"/>
    <mergeCell ref="B7:D7"/>
    <mergeCell ref="E7:G7"/>
    <mergeCell ref="H7:J7"/>
    <mergeCell ref="K7:M7"/>
  </mergeCells>
  <hyperlinks>
    <hyperlink ref="M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/>
  </sheetViews>
  <sheetFormatPr baseColWidth="10" defaultRowHeight="14.25"/>
  <cols>
    <col min="1" max="1" width="47.85546875" style="2" customWidth="1"/>
    <col min="2" max="2" width="10" style="2" customWidth="1"/>
    <col min="3" max="3" width="9.85546875" style="2" customWidth="1"/>
    <col min="4" max="4" width="9" style="2" customWidth="1"/>
    <col min="5" max="7" width="9.85546875" style="2" customWidth="1"/>
    <col min="8" max="9" width="10" style="2" customWidth="1"/>
    <col min="10" max="10" width="9.7109375" style="2" customWidth="1"/>
    <col min="11" max="11" width="10" style="2" customWidth="1"/>
    <col min="12" max="12" width="10.5703125" style="2" customWidth="1"/>
    <col min="13" max="13" width="10.28515625" style="2" customWidth="1"/>
    <col min="14" max="16384" width="11.42578125" style="2"/>
  </cols>
  <sheetData>
    <row r="1" spans="1:26" ht="18">
      <c r="A1" s="1" t="s">
        <v>0</v>
      </c>
    </row>
    <row r="2" spans="1:26" ht="20.25">
      <c r="A2" s="47" t="s">
        <v>87</v>
      </c>
    </row>
    <row r="3" spans="1:26" ht="18">
      <c r="A3" s="1" t="s">
        <v>88</v>
      </c>
    </row>
    <row r="4" spans="1:26" ht="18">
      <c r="A4" s="1" t="s">
        <v>79</v>
      </c>
    </row>
    <row r="5" spans="1:26" ht="18">
      <c r="A5" s="1" t="s">
        <v>66</v>
      </c>
      <c r="K5" s="3"/>
      <c r="L5" s="3"/>
      <c r="M5" s="48" t="s">
        <v>17</v>
      </c>
    </row>
    <row r="6" spans="1:26" ht="15" thickBot="1">
      <c r="M6" s="4"/>
    </row>
    <row r="7" spans="1:26" ht="15" thickBot="1">
      <c r="A7" s="49" t="s">
        <v>18</v>
      </c>
      <c r="B7" s="50" t="s">
        <v>74</v>
      </c>
      <c r="C7" s="50"/>
      <c r="D7" s="50"/>
      <c r="E7" s="50" t="s">
        <v>75</v>
      </c>
      <c r="F7" s="50"/>
      <c r="G7" s="50"/>
      <c r="H7" s="50" t="s">
        <v>76</v>
      </c>
      <c r="I7" s="50"/>
      <c r="J7" s="50"/>
      <c r="K7" s="50" t="s">
        <v>77</v>
      </c>
      <c r="L7" s="50"/>
      <c r="M7" s="50"/>
    </row>
    <row r="8" spans="1:26" ht="15" thickBot="1">
      <c r="A8" s="49"/>
      <c r="B8" s="5" t="s">
        <v>2</v>
      </c>
      <c r="C8" s="5" t="s">
        <v>3</v>
      </c>
      <c r="D8" s="5" t="s">
        <v>4</v>
      </c>
      <c r="E8" s="5" t="s">
        <v>2</v>
      </c>
      <c r="F8" s="5" t="s">
        <v>3</v>
      </c>
      <c r="G8" s="5" t="s">
        <v>4</v>
      </c>
      <c r="H8" s="5" t="s">
        <v>2</v>
      </c>
      <c r="I8" s="5" t="s">
        <v>3</v>
      </c>
      <c r="J8" s="5" t="s">
        <v>4</v>
      </c>
      <c r="K8" s="5" t="s">
        <v>2</v>
      </c>
      <c r="L8" s="5" t="s">
        <v>3</v>
      </c>
      <c r="M8" s="5" t="s">
        <v>4</v>
      </c>
      <c r="O8" s="6"/>
      <c r="P8" s="3"/>
      <c r="Q8" s="3"/>
      <c r="R8" s="3"/>
      <c r="S8" s="3"/>
      <c r="T8" s="3"/>
      <c r="U8" s="3"/>
      <c r="V8" s="3"/>
      <c r="W8" s="3"/>
    </row>
    <row r="9" spans="1:26">
      <c r="A9" s="7" t="s">
        <v>19</v>
      </c>
      <c r="B9" s="8">
        <f>PCSEC_2!B9-PCSEC_3!B9</f>
        <v>3008</v>
      </c>
      <c r="C9" s="8">
        <f>PCSEC_2!C9-PCSEC_3!C9</f>
        <v>1320</v>
      </c>
      <c r="D9" s="8">
        <f>PCSEC_2!D9-PCSEC_3!D9</f>
        <v>4328</v>
      </c>
      <c r="E9" s="8">
        <f>PCSEC_2!E9-PCSEC_3!E9</f>
        <v>3464</v>
      </c>
      <c r="F9" s="8">
        <f>PCSEC_2!F9-PCSEC_3!F9</f>
        <v>1710</v>
      </c>
      <c r="G9" s="8">
        <f>PCSEC_2!G9-PCSEC_3!G9</f>
        <v>5174</v>
      </c>
      <c r="H9" s="8">
        <f>PCSEC_2!H9-PCSEC_3!H9</f>
        <v>2973</v>
      </c>
      <c r="I9" s="8">
        <f>PCSEC_2!I9-PCSEC_3!I9</f>
        <v>1474</v>
      </c>
      <c r="J9" s="8">
        <f>PCSEC_2!J9-PCSEC_3!J9</f>
        <v>4447</v>
      </c>
      <c r="K9" s="8">
        <f>B9+E9+H9</f>
        <v>9445</v>
      </c>
      <c r="L9" s="8">
        <f>C9+F9+I9</f>
        <v>4504</v>
      </c>
      <c r="M9" s="8">
        <f>D9+G9+J9</f>
        <v>13949</v>
      </c>
      <c r="N9" s="6"/>
      <c r="W9" s="3"/>
      <c r="X9" s="3"/>
      <c r="Y9" s="3"/>
      <c r="Z9" s="3"/>
    </row>
    <row r="10" spans="1:26">
      <c r="A10" s="9" t="s">
        <v>20</v>
      </c>
      <c r="B10" s="10">
        <f>PCSEC_2!B10-PCSEC_3!B10</f>
        <v>48</v>
      </c>
      <c r="C10" s="10">
        <f>PCSEC_2!C10-PCSEC_3!C10</f>
        <v>8</v>
      </c>
      <c r="D10" s="10">
        <f>PCSEC_2!D10-PCSEC_3!D10</f>
        <v>56</v>
      </c>
      <c r="E10" s="10">
        <f>PCSEC_2!E10-PCSEC_3!E10</f>
        <v>36</v>
      </c>
      <c r="F10" s="10">
        <f>PCSEC_2!F10-PCSEC_3!F10</f>
        <v>16</v>
      </c>
      <c r="G10" s="10">
        <f>PCSEC_2!G10-PCSEC_3!G10</f>
        <v>52</v>
      </c>
      <c r="H10" s="10">
        <f>PCSEC_2!H10-PCSEC_3!H10</f>
        <v>58</v>
      </c>
      <c r="I10" s="10">
        <f>PCSEC_2!I10-PCSEC_3!I10</f>
        <v>20</v>
      </c>
      <c r="J10" s="10">
        <f>PCSEC_2!J10-PCSEC_3!J10</f>
        <v>78</v>
      </c>
      <c r="K10" s="11">
        <f t="shared" ref="K10:K55" si="0">B10+E10+H10</f>
        <v>142</v>
      </c>
      <c r="L10" s="11">
        <f t="shared" ref="L10:L55" si="1">C10+F10+I10</f>
        <v>44</v>
      </c>
      <c r="M10" s="11">
        <f t="shared" ref="M10:M55" si="2">D10+G10+J10</f>
        <v>186</v>
      </c>
      <c r="N10" s="6"/>
      <c r="O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" t="s">
        <v>21</v>
      </c>
      <c r="B11" s="10">
        <f>PCSEC_2!B11-PCSEC_3!B11</f>
        <v>118</v>
      </c>
      <c r="C11" s="10">
        <f>PCSEC_2!C11-PCSEC_3!C11</f>
        <v>37</v>
      </c>
      <c r="D11" s="10">
        <f>PCSEC_2!D11-PCSEC_3!D11</f>
        <v>155</v>
      </c>
      <c r="E11" s="10">
        <f>PCSEC_2!E11-PCSEC_3!E11</f>
        <v>121</v>
      </c>
      <c r="F11" s="10">
        <f>PCSEC_2!F11-PCSEC_3!F11</f>
        <v>69</v>
      </c>
      <c r="G11" s="10">
        <f>PCSEC_2!G11-PCSEC_3!G11</f>
        <v>190</v>
      </c>
      <c r="H11" s="10">
        <f>PCSEC_2!H11-PCSEC_3!H11</f>
        <v>102</v>
      </c>
      <c r="I11" s="10">
        <f>PCSEC_2!I11-PCSEC_3!I11</f>
        <v>50</v>
      </c>
      <c r="J11" s="10">
        <f>PCSEC_2!J11-PCSEC_3!J11</f>
        <v>152</v>
      </c>
      <c r="K11" s="11">
        <f t="shared" si="0"/>
        <v>341</v>
      </c>
      <c r="L11" s="11">
        <f t="shared" si="1"/>
        <v>156</v>
      </c>
      <c r="M11" s="11">
        <f t="shared" si="2"/>
        <v>497</v>
      </c>
      <c r="N11" s="6"/>
      <c r="O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" t="s">
        <v>22</v>
      </c>
      <c r="B12" s="10">
        <f>PCSEC_2!B12-PCSEC_3!B12</f>
        <v>78</v>
      </c>
      <c r="C12" s="10">
        <f>PCSEC_2!C12-PCSEC_3!C12</f>
        <v>32</v>
      </c>
      <c r="D12" s="10">
        <f>PCSEC_2!D12-PCSEC_3!D12</f>
        <v>110</v>
      </c>
      <c r="E12" s="10">
        <f>PCSEC_2!E12-PCSEC_3!E12</f>
        <v>88</v>
      </c>
      <c r="F12" s="10">
        <f>PCSEC_2!F12-PCSEC_3!F12</f>
        <v>38</v>
      </c>
      <c r="G12" s="10">
        <f>PCSEC_2!G12-PCSEC_3!G12</f>
        <v>126</v>
      </c>
      <c r="H12" s="10">
        <f>PCSEC_2!H12-PCSEC_3!H12</f>
        <v>76</v>
      </c>
      <c r="I12" s="10">
        <f>PCSEC_2!I12-PCSEC_3!I12</f>
        <v>39</v>
      </c>
      <c r="J12" s="10">
        <f>PCSEC_2!J12-PCSEC_3!J12</f>
        <v>115</v>
      </c>
      <c r="K12" s="11">
        <f t="shared" si="0"/>
        <v>242</v>
      </c>
      <c r="L12" s="11">
        <f t="shared" si="1"/>
        <v>109</v>
      </c>
      <c r="M12" s="11">
        <f t="shared" si="2"/>
        <v>351</v>
      </c>
      <c r="N12" s="6"/>
      <c r="O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9" t="s">
        <v>23</v>
      </c>
      <c r="B13" s="10">
        <f>PCSEC_2!B13-PCSEC_3!B13</f>
        <v>9</v>
      </c>
      <c r="C13" s="10">
        <f>PCSEC_2!C13-PCSEC_3!C13</f>
        <v>7</v>
      </c>
      <c r="D13" s="10">
        <f>PCSEC_2!D13-PCSEC_3!D13</f>
        <v>16</v>
      </c>
      <c r="E13" s="10">
        <f>PCSEC_2!E13-PCSEC_3!E13</f>
        <v>25</v>
      </c>
      <c r="F13" s="10">
        <f>PCSEC_2!F13-PCSEC_3!F13</f>
        <v>19</v>
      </c>
      <c r="G13" s="10">
        <f>PCSEC_2!G13-PCSEC_3!G13</f>
        <v>44</v>
      </c>
      <c r="H13" s="10">
        <f>PCSEC_2!H13-PCSEC_3!H13</f>
        <v>11</v>
      </c>
      <c r="I13" s="10">
        <f>PCSEC_2!I13-PCSEC_3!I13</f>
        <v>3</v>
      </c>
      <c r="J13" s="10">
        <f>PCSEC_2!J13-PCSEC_3!J13</f>
        <v>14</v>
      </c>
      <c r="K13" s="11">
        <f t="shared" si="0"/>
        <v>45</v>
      </c>
      <c r="L13" s="11">
        <f t="shared" si="1"/>
        <v>29</v>
      </c>
      <c r="M13" s="11">
        <f t="shared" si="2"/>
        <v>74</v>
      </c>
      <c r="N13" s="6"/>
      <c r="O13" s="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9" t="s">
        <v>24</v>
      </c>
      <c r="B14" s="10">
        <f>PCSEC_2!B14-PCSEC_3!B14</f>
        <v>21</v>
      </c>
      <c r="C14" s="10">
        <f>PCSEC_2!C14-PCSEC_3!C14</f>
        <v>13</v>
      </c>
      <c r="D14" s="10">
        <f>PCSEC_2!D14-PCSEC_3!D14</f>
        <v>34</v>
      </c>
      <c r="E14" s="10">
        <f>PCSEC_2!E14-PCSEC_3!E14</f>
        <v>26</v>
      </c>
      <c r="F14" s="10">
        <f>PCSEC_2!F14-PCSEC_3!F14</f>
        <v>10</v>
      </c>
      <c r="G14" s="10">
        <f>PCSEC_2!G14-PCSEC_3!G14</f>
        <v>36</v>
      </c>
      <c r="H14" s="10">
        <f>PCSEC_2!H14-PCSEC_3!H14</f>
        <v>17</v>
      </c>
      <c r="I14" s="10">
        <f>PCSEC_2!I14-PCSEC_3!I14</f>
        <v>5</v>
      </c>
      <c r="J14" s="10">
        <f>PCSEC_2!J14-PCSEC_3!J14</f>
        <v>22</v>
      </c>
      <c r="K14" s="11">
        <f t="shared" si="0"/>
        <v>64</v>
      </c>
      <c r="L14" s="11">
        <f t="shared" si="1"/>
        <v>28</v>
      </c>
      <c r="M14" s="11">
        <f t="shared" si="2"/>
        <v>92</v>
      </c>
      <c r="N14" s="6"/>
      <c r="O14" s="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9" t="s">
        <v>25</v>
      </c>
      <c r="B15" s="10">
        <f>PCSEC_2!B15-PCSEC_3!B15</f>
        <v>1</v>
      </c>
      <c r="C15" s="10">
        <f>PCSEC_2!C15-PCSEC_3!C15</f>
        <v>0</v>
      </c>
      <c r="D15" s="10">
        <f>PCSEC_2!D15-PCSEC_3!D15</f>
        <v>1</v>
      </c>
      <c r="E15" s="10">
        <f>PCSEC_2!E15-PCSEC_3!E15</f>
        <v>0</v>
      </c>
      <c r="F15" s="10">
        <f>PCSEC_2!F15-PCSEC_3!F15</f>
        <v>2</v>
      </c>
      <c r="G15" s="10">
        <f>PCSEC_2!G15-PCSEC_3!G15</f>
        <v>2</v>
      </c>
      <c r="H15" s="10">
        <f>PCSEC_2!H15-PCSEC_3!H15</f>
        <v>0</v>
      </c>
      <c r="I15" s="10">
        <f>PCSEC_2!I15-PCSEC_3!I15</f>
        <v>0</v>
      </c>
      <c r="J15" s="10">
        <f>PCSEC_2!J15-PCSEC_3!J15</f>
        <v>0</v>
      </c>
      <c r="K15" s="11">
        <f t="shared" si="0"/>
        <v>1</v>
      </c>
      <c r="L15" s="11">
        <f t="shared" si="1"/>
        <v>2</v>
      </c>
      <c r="M15" s="11">
        <f t="shared" si="2"/>
        <v>3</v>
      </c>
      <c r="N15" s="6"/>
      <c r="O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9" t="s">
        <v>26</v>
      </c>
      <c r="B16" s="10">
        <f>PCSEC_2!B16-PCSEC_3!B16</f>
        <v>155</v>
      </c>
      <c r="C16" s="10">
        <f>PCSEC_2!C16-PCSEC_3!C16</f>
        <v>87</v>
      </c>
      <c r="D16" s="10">
        <f>PCSEC_2!D16-PCSEC_3!D16</f>
        <v>242</v>
      </c>
      <c r="E16" s="10">
        <f>PCSEC_2!E16-PCSEC_3!E16</f>
        <v>228</v>
      </c>
      <c r="F16" s="10">
        <f>PCSEC_2!F16-PCSEC_3!F16</f>
        <v>85</v>
      </c>
      <c r="G16" s="10">
        <f>PCSEC_2!G16-PCSEC_3!G16</f>
        <v>313</v>
      </c>
      <c r="H16" s="10">
        <f>PCSEC_2!H16-PCSEC_3!H16</f>
        <v>171</v>
      </c>
      <c r="I16" s="10">
        <f>PCSEC_2!I16-PCSEC_3!I16</f>
        <v>86</v>
      </c>
      <c r="J16" s="10">
        <f>PCSEC_2!J16-PCSEC_3!J16</f>
        <v>257</v>
      </c>
      <c r="K16" s="11">
        <f t="shared" si="0"/>
        <v>554</v>
      </c>
      <c r="L16" s="11">
        <f t="shared" si="1"/>
        <v>258</v>
      </c>
      <c r="M16" s="11">
        <f t="shared" si="2"/>
        <v>812</v>
      </c>
      <c r="N16" s="6"/>
      <c r="O16" s="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9" t="s">
        <v>27</v>
      </c>
      <c r="B17" s="10">
        <f>PCSEC_2!B17-PCSEC_3!B17</f>
        <v>6</v>
      </c>
      <c r="C17" s="10">
        <f>PCSEC_2!C17-PCSEC_3!C17</f>
        <v>4</v>
      </c>
      <c r="D17" s="10">
        <f>PCSEC_2!D17-PCSEC_3!D17</f>
        <v>10</v>
      </c>
      <c r="E17" s="10">
        <f>PCSEC_2!E17-PCSEC_3!E17</f>
        <v>7</v>
      </c>
      <c r="F17" s="10">
        <f>PCSEC_2!F17-PCSEC_3!F17</f>
        <v>2</v>
      </c>
      <c r="G17" s="10">
        <f>PCSEC_2!G17-PCSEC_3!G17</f>
        <v>9</v>
      </c>
      <c r="H17" s="10">
        <f>PCSEC_2!H17-PCSEC_3!H17</f>
        <v>4</v>
      </c>
      <c r="I17" s="10">
        <f>PCSEC_2!I17-PCSEC_3!I17</f>
        <v>1</v>
      </c>
      <c r="J17" s="10">
        <f>PCSEC_2!J17-PCSEC_3!J17</f>
        <v>5</v>
      </c>
      <c r="K17" s="11">
        <f t="shared" si="0"/>
        <v>17</v>
      </c>
      <c r="L17" s="11">
        <f t="shared" si="1"/>
        <v>7</v>
      </c>
      <c r="M17" s="11">
        <f t="shared" si="2"/>
        <v>24</v>
      </c>
      <c r="N17" s="6"/>
      <c r="O17" s="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9" t="s">
        <v>28</v>
      </c>
      <c r="B18" s="10">
        <f>PCSEC_2!B18-PCSEC_3!B18</f>
        <v>7</v>
      </c>
      <c r="C18" s="10">
        <f>PCSEC_2!C18-PCSEC_3!C18</f>
        <v>6</v>
      </c>
      <c r="D18" s="10">
        <f>PCSEC_2!D18-PCSEC_3!D18</f>
        <v>13</v>
      </c>
      <c r="E18" s="10">
        <f>PCSEC_2!E18-PCSEC_3!E18</f>
        <v>19</v>
      </c>
      <c r="F18" s="10">
        <f>PCSEC_2!F18-PCSEC_3!F18</f>
        <v>2</v>
      </c>
      <c r="G18" s="10">
        <f>PCSEC_2!G18-PCSEC_3!G18</f>
        <v>21</v>
      </c>
      <c r="H18" s="10">
        <f>PCSEC_2!H18-PCSEC_3!H18</f>
        <v>8</v>
      </c>
      <c r="I18" s="10">
        <f>PCSEC_2!I18-PCSEC_3!I18</f>
        <v>5</v>
      </c>
      <c r="J18" s="10">
        <f>PCSEC_2!J18-PCSEC_3!J18</f>
        <v>13</v>
      </c>
      <c r="K18" s="11">
        <f t="shared" si="0"/>
        <v>34</v>
      </c>
      <c r="L18" s="11">
        <f t="shared" si="1"/>
        <v>13</v>
      </c>
      <c r="M18" s="11">
        <f t="shared" si="2"/>
        <v>47</v>
      </c>
      <c r="N18" s="6"/>
      <c r="O18" s="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9" t="s">
        <v>29</v>
      </c>
      <c r="B19" s="10">
        <f>PCSEC_2!B19-PCSEC_3!B19</f>
        <v>1</v>
      </c>
      <c r="C19" s="10">
        <f>PCSEC_2!C19-PCSEC_3!C19</f>
        <v>0</v>
      </c>
      <c r="D19" s="10">
        <f>PCSEC_2!D19-PCSEC_3!D19</f>
        <v>1</v>
      </c>
      <c r="E19" s="10">
        <f>PCSEC_2!E19-PCSEC_3!E19</f>
        <v>0</v>
      </c>
      <c r="F19" s="10">
        <f>PCSEC_2!F19-PCSEC_3!F19</f>
        <v>0</v>
      </c>
      <c r="G19" s="10">
        <f>PCSEC_2!G19-PCSEC_3!G19</f>
        <v>0</v>
      </c>
      <c r="H19" s="10">
        <f>PCSEC_2!H19-PCSEC_3!H19</f>
        <v>1</v>
      </c>
      <c r="I19" s="10">
        <f>PCSEC_2!I19-PCSEC_3!I19</f>
        <v>0</v>
      </c>
      <c r="J19" s="10">
        <f>PCSEC_2!J19-PCSEC_3!J19</f>
        <v>1</v>
      </c>
      <c r="K19" s="11">
        <f t="shared" si="0"/>
        <v>2</v>
      </c>
      <c r="L19" s="11">
        <f t="shared" si="1"/>
        <v>0</v>
      </c>
      <c r="M19" s="11">
        <f t="shared" si="2"/>
        <v>2</v>
      </c>
      <c r="N19" s="6"/>
      <c r="O19" s="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9" t="s">
        <v>30</v>
      </c>
      <c r="B20" s="10">
        <f>PCSEC_2!B20-PCSEC_3!B20</f>
        <v>90</v>
      </c>
      <c r="C20" s="10">
        <f>PCSEC_2!C20-PCSEC_3!C20</f>
        <v>25</v>
      </c>
      <c r="D20" s="10">
        <f>PCSEC_2!D20-PCSEC_3!D20</f>
        <v>115</v>
      </c>
      <c r="E20" s="10">
        <f>PCSEC_2!E20-PCSEC_3!E20</f>
        <v>87</v>
      </c>
      <c r="F20" s="10">
        <f>PCSEC_2!F20-PCSEC_3!F20</f>
        <v>47</v>
      </c>
      <c r="G20" s="10">
        <f>PCSEC_2!G20-PCSEC_3!G20</f>
        <v>134</v>
      </c>
      <c r="H20" s="10">
        <f>PCSEC_2!H20-PCSEC_3!H20</f>
        <v>93</v>
      </c>
      <c r="I20" s="10">
        <f>PCSEC_2!I20-PCSEC_3!I20</f>
        <v>51</v>
      </c>
      <c r="J20" s="10">
        <f>PCSEC_2!J20-PCSEC_3!J20</f>
        <v>144</v>
      </c>
      <c r="K20" s="11">
        <f t="shared" si="0"/>
        <v>270</v>
      </c>
      <c r="L20" s="11">
        <f t="shared" si="1"/>
        <v>123</v>
      </c>
      <c r="M20" s="11">
        <f t="shared" si="2"/>
        <v>393</v>
      </c>
      <c r="N20" s="6"/>
      <c r="O20" s="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9" t="s">
        <v>31</v>
      </c>
      <c r="B21" s="10">
        <f>PCSEC_2!B21-PCSEC_3!B21</f>
        <v>5</v>
      </c>
      <c r="C21" s="10">
        <f>PCSEC_2!C21-PCSEC_3!C21</f>
        <v>1</v>
      </c>
      <c r="D21" s="10">
        <f>PCSEC_2!D21-PCSEC_3!D21</f>
        <v>6</v>
      </c>
      <c r="E21" s="10">
        <f>PCSEC_2!E21-PCSEC_3!E21</f>
        <v>3</v>
      </c>
      <c r="F21" s="10">
        <f>PCSEC_2!F21-PCSEC_3!F21</f>
        <v>2</v>
      </c>
      <c r="G21" s="10">
        <f>PCSEC_2!G21-PCSEC_3!G21</f>
        <v>5</v>
      </c>
      <c r="H21" s="10">
        <f>PCSEC_2!H21-PCSEC_3!H21</f>
        <v>9</v>
      </c>
      <c r="I21" s="10">
        <f>PCSEC_2!I21-PCSEC_3!I21</f>
        <v>5</v>
      </c>
      <c r="J21" s="10">
        <f>PCSEC_2!J21-PCSEC_3!J21</f>
        <v>14</v>
      </c>
      <c r="K21" s="11">
        <f t="shared" si="0"/>
        <v>17</v>
      </c>
      <c r="L21" s="11">
        <f t="shared" si="1"/>
        <v>8</v>
      </c>
      <c r="M21" s="11">
        <f t="shared" si="2"/>
        <v>25</v>
      </c>
      <c r="N21" s="6"/>
      <c r="O21" s="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9" t="s">
        <v>32</v>
      </c>
      <c r="B22" s="10">
        <f>PCSEC_2!B22-PCSEC_3!B22</f>
        <v>17</v>
      </c>
      <c r="C22" s="10">
        <f>PCSEC_2!C22-PCSEC_3!C22</f>
        <v>7</v>
      </c>
      <c r="D22" s="10">
        <f>PCSEC_2!D22-PCSEC_3!D22</f>
        <v>24</v>
      </c>
      <c r="E22" s="10">
        <f>PCSEC_2!E22-PCSEC_3!E22</f>
        <v>12</v>
      </c>
      <c r="F22" s="10">
        <f>PCSEC_2!F22-PCSEC_3!F22</f>
        <v>6</v>
      </c>
      <c r="G22" s="10">
        <f>PCSEC_2!G22-PCSEC_3!G22</f>
        <v>18</v>
      </c>
      <c r="H22" s="10">
        <f>PCSEC_2!H22-PCSEC_3!H22</f>
        <v>16</v>
      </c>
      <c r="I22" s="10">
        <f>PCSEC_2!I22-PCSEC_3!I22</f>
        <v>4</v>
      </c>
      <c r="J22" s="10">
        <f>PCSEC_2!J22-PCSEC_3!J22</f>
        <v>20</v>
      </c>
      <c r="K22" s="11">
        <f t="shared" si="0"/>
        <v>45</v>
      </c>
      <c r="L22" s="11">
        <f t="shared" si="1"/>
        <v>17</v>
      </c>
      <c r="M22" s="11">
        <f t="shared" si="2"/>
        <v>62</v>
      </c>
      <c r="N22" s="6"/>
      <c r="O22" s="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9" t="s">
        <v>33</v>
      </c>
      <c r="B23" s="10">
        <f>PCSEC_2!B23-PCSEC_3!B23</f>
        <v>250</v>
      </c>
      <c r="C23" s="10">
        <f>PCSEC_2!C23-PCSEC_3!C23</f>
        <v>139</v>
      </c>
      <c r="D23" s="10">
        <f>PCSEC_2!D23-PCSEC_3!D23</f>
        <v>389</v>
      </c>
      <c r="E23" s="10">
        <f>PCSEC_2!E23-PCSEC_3!E23</f>
        <v>251</v>
      </c>
      <c r="F23" s="10">
        <f>PCSEC_2!F23-PCSEC_3!F23</f>
        <v>134</v>
      </c>
      <c r="G23" s="10">
        <f>PCSEC_2!G23-PCSEC_3!G23</f>
        <v>385</v>
      </c>
      <c r="H23" s="10">
        <f>PCSEC_2!H23-PCSEC_3!H23</f>
        <v>122</v>
      </c>
      <c r="I23" s="10">
        <f>PCSEC_2!I23-PCSEC_3!I23</f>
        <v>97</v>
      </c>
      <c r="J23" s="10">
        <f>PCSEC_2!J23-PCSEC_3!J23</f>
        <v>219</v>
      </c>
      <c r="K23" s="11">
        <f t="shared" si="0"/>
        <v>623</v>
      </c>
      <c r="L23" s="11">
        <f t="shared" si="1"/>
        <v>370</v>
      </c>
      <c r="M23" s="11">
        <f t="shared" si="2"/>
        <v>993</v>
      </c>
      <c r="N23" s="6"/>
      <c r="O23" s="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9" t="s">
        <v>34</v>
      </c>
      <c r="B24" s="10">
        <f>PCSEC_2!B24-PCSEC_3!B24</f>
        <v>148</v>
      </c>
      <c r="C24" s="10">
        <f>PCSEC_2!C24-PCSEC_3!C24</f>
        <v>79</v>
      </c>
      <c r="D24" s="10">
        <f>PCSEC_2!D24-PCSEC_3!D24</f>
        <v>227</v>
      </c>
      <c r="E24" s="10">
        <f>PCSEC_2!E24-PCSEC_3!E24</f>
        <v>175</v>
      </c>
      <c r="F24" s="10">
        <f>PCSEC_2!F24-PCSEC_3!F24</f>
        <v>87</v>
      </c>
      <c r="G24" s="10">
        <f>PCSEC_2!G24-PCSEC_3!G24</f>
        <v>262</v>
      </c>
      <c r="H24" s="10">
        <f>PCSEC_2!H24-PCSEC_3!H24</f>
        <v>114</v>
      </c>
      <c r="I24" s="10">
        <f>PCSEC_2!I24-PCSEC_3!I24</f>
        <v>56</v>
      </c>
      <c r="J24" s="10">
        <f>PCSEC_2!J24-PCSEC_3!J24</f>
        <v>170</v>
      </c>
      <c r="K24" s="11">
        <f t="shared" si="0"/>
        <v>437</v>
      </c>
      <c r="L24" s="11">
        <f t="shared" si="1"/>
        <v>222</v>
      </c>
      <c r="M24" s="11">
        <f t="shared" si="2"/>
        <v>659</v>
      </c>
      <c r="N24" s="6"/>
      <c r="O24" s="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9" t="s">
        <v>35</v>
      </c>
      <c r="B25" s="10">
        <f>PCSEC_2!B25-PCSEC_3!B25</f>
        <v>13</v>
      </c>
      <c r="C25" s="10">
        <f>PCSEC_2!C25-PCSEC_3!C25</f>
        <v>3</v>
      </c>
      <c r="D25" s="10">
        <f>PCSEC_2!D25-PCSEC_3!D25</f>
        <v>16</v>
      </c>
      <c r="E25" s="10">
        <f>PCSEC_2!E25-PCSEC_3!E25</f>
        <v>6</v>
      </c>
      <c r="F25" s="10">
        <f>PCSEC_2!F25-PCSEC_3!F25</f>
        <v>3</v>
      </c>
      <c r="G25" s="10">
        <f>PCSEC_2!G25-PCSEC_3!G25</f>
        <v>9</v>
      </c>
      <c r="H25" s="10">
        <f>PCSEC_2!H25-PCSEC_3!H25</f>
        <v>3</v>
      </c>
      <c r="I25" s="10">
        <f>PCSEC_2!I25-PCSEC_3!I25</f>
        <v>0</v>
      </c>
      <c r="J25" s="10">
        <f>PCSEC_2!J25-PCSEC_3!J25</f>
        <v>3</v>
      </c>
      <c r="K25" s="11">
        <f t="shared" si="0"/>
        <v>22</v>
      </c>
      <c r="L25" s="11">
        <f t="shared" si="1"/>
        <v>6</v>
      </c>
      <c r="M25" s="11">
        <f t="shared" si="2"/>
        <v>28</v>
      </c>
      <c r="N25" s="6"/>
      <c r="O25" s="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9" t="s">
        <v>36</v>
      </c>
      <c r="B26" s="10">
        <f>PCSEC_2!B26-PCSEC_3!B26</f>
        <v>246</v>
      </c>
      <c r="C26" s="10">
        <f>PCSEC_2!C26-PCSEC_3!C26</f>
        <v>93</v>
      </c>
      <c r="D26" s="10">
        <f>PCSEC_2!D26-PCSEC_3!D26</f>
        <v>339</v>
      </c>
      <c r="E26" s="10">
        <f>PCSEC_2!E26-PCSEC_3!E26</f>
        <v>323</v>
      </c>
      <c r="F26" s="10">
        <f>PCSEC_2!F26-PCSEC_3!F26</f>
        <v>177</v>
      </c>
      <c r="G26" s="10">
        <f>PCSEC_2!G26-PCSEC_3!G26</f>
        <v>500</v>
      </c>
      <c r="H26" s="10">
        <f>PCSEC_2!H26-PCSEC_3!H26</f>
        <v>257</v>
      </c>
      <c r="I26" s="10">
        <f>PCSEC_2!I26-PCSEC_3!I26</f>
        <v>123</v>
      </c>
      <c r="J26" s="10">
        <f>PCSEC_2!J26-PCSEC_3!J26</f>
        <v>380</v>
      </c>
      <c r="K26" s="11">
        <f t="shared" si="0"/>
        <v>826</v>
      </c>
      <c r="L26" s="11">
        <f t="shared" si="1"/>
        <v>393</v>
      </c>
      <c r="M26" s="11">
        <f t="shared" si="2"/>
        <v>1219</v>
      </c>
      <c r="N26" s="6"/>
      <c r="O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9" t="s">
        <v>37</v>
      </c>
      <c r="B27" s="10">
        <f>PCSEC_2!B27-PCSEC_3!B27</f>
        <v>18</v>
      </c>
      <c r="C27" s="10">
        <f>PCSEC_2!C27-PCSEC_3!C27</f>
        <v>1</v>
      </c>
      <c r="D27" s="10">
        <f>PCSEC_2!D27-PCSEC_3!D27</f>
        <v>19</v>
      </c>
      <c r="E27" s="10">
        <f>PCSEC_2!E27-PCSEC_3!E27</f>
        <v>27</v>
      </c>
      <c r="F27" s="10">
        <f>PCSEC_2!F27-PCSEC_3!F27</f>
        <v>7</v>
      </c>
      <c r="G27" s="10">
        <f>PCSEC_2!G27-PCSEC_3!G27</f>
        <v>34</v>
      </c>
      <c r="H27" s="10">
        <f>PCSEC_2!H27-PCSEC_3!H27</f>
        <v>12</v>
      </c>
      <c r="I27" s="10">
        <f>PCSEC_2!I27-PCSEC_3!I27</f>
        <v>7</v>
      </c>
      <c r="J27" s="10">
        <f>PCSEC_2!J27-PCSEC_3!J27</f>
        <v>19</v>
      </c>
      <c r="K27" s="11">
        <f t="shared" si="0"/>
        <v>57</v>
      </c>
      <c r="L27" s="11">
        <f t="shared" si="1"/>
        <v>15</v>
      </c>
      <c r="M27" s="11">
        <f t="shared" si="2"/>
        <v>72</v>
      </c>
      <c r="N27" s="6"/>
      <c r="O27" s="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9" t="s">
        <v>38</v>
      </c>
      <c r="B28" s="10">
        <f>PCSEC_2!B28-PCSEC_3!B28</f>
        <v>48</v>
      </c>
      <c r="C28" s="10">
        <f>PCSEC_2!C28-PCSEC_3!C28</f>
        <v>13</v>
      </c>
      <c r="D28" s="10">
        <f>PCSEC_2!D28-PCSEC_3!D28</f>
        <v>61</v>
      </c>
      <c r="E28" s="10">
        <f>PCSEC_2!E28-PCSEC_3!E28</f>
        <v>32</v>
      </c>
      <c r="F28" s="10">
        <f>PCSEC_2!F28-PCSEC_3!F28</f>
        <v>9</v>
      </c>
      <c r="G28" s="10">
        <f>PCSEC_2!G28-PCSEC_3!G28</f>
        <v>41</v>
      </c>
      <c r="H28" s="10">
        <f>PCSEC_2!H28-PCSEC_3!H28</f>
        <v>24</v>
      </c>
      <c r="I28" s="10">
        <f>PCSEC_2!I28-PCSEC_3!I28</f>
        <v>4</v>
      </c>
      <c r="J28" s="10">
        <f>PCSEC_2!J28-PCSEC_3!J28</f>
        <v>28</v>
      </c>
      <c r="K28" s="11">
        <f t="shared" si="0"/>
        <v>104</v>
      </c>
      <c r="L28" s="11">
        <f t="shared" si="1"/>
        <v>26</v>
      </c>
      <c r="M28" s="11">
        <f t="shared" si="2"/>
        <v>130</v>
      </c>
      <c r="N28" s="6"/>
      <c r="O28" s="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9" t="s">
        <v>39</v>
      </c>
      <c r="B29" s="10">
        <f>PCSEC_2!B29-PCSEC_3!B29</f>
        <v>798</v>
      </c>
      <c r="C29" s="10">
        <f>PCSEC_2!C29-PCSEC_3!C29</f>
        <v>428</v>
      </c>
      <c r="D29" s="10">
        <f>PCSEC_2!D29-PCSEC_3!D29</f>
        <v>1226</v>
      </c>
      <c r="E29" s="10">
        <f>PCSEC_2!E29-PCSEC_3!E29</f>
        <v>924</v>
      </c>
      <c r="F29" s="10">
        <f>PCSEC_2!F29-PCSEC_3!F29</f>
        <v>510</v>
      </c>
      <c r="G29" s="10">
        <f>PCSEC_2!G29-PCSEC_3!G29</f>
        <v>1434</v>
      </c>
      <c r="H29" s="10">
        <f>PCSEC_2!H29-PCSEC_3!H29</f>
        <v>933</v>
      </c>
      <c r="I29" s="10">
        <f>PCSEC_2!I29-PCSEC_3!I29</f>
        <v>492</v>
      </c>
      <c r="J29" s="10">
        <f>PCSEC_2!J29-PCSEC_3!J29</f>
        <v>1425</v>
      </c>
      <c r="K29" s="11">
        <f t="shared" si="0"/>
        <v>2655</v>
      </c>
      <c r="L29" s="11">
        <f t="shared" si="1"/>
        <v>1430</v>
      </c>
      <c r="M29" s="11">
        <f t="shared" si="2"/>
        <v>4085</v>
      </c>
      <c r="N29" s="6"/>
      <c r="O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9" t="s">
        <v>40</v>
      </c>
      <c r="B30" s="10">
        <f>PCSEC_2!B30-PCSEC_3!B30</f>
        <v>7</v>
      </c>
      <c r="C30" s="10">
        <f>PCSEC_2!C30-PCSEC_3!C30</f>
        <v>3</v>
      </c>
      <c r="D30" s="10">
        <f>PCSEC_2!D30-PCSEC_3!D30</f>
        <v>10</v>
      </c>
      <c r="E30" s="10">
        <f>PCSEC_2!E30-PCSEC_3!E30</f>
        <v>26</v>
      </c>
      <c r="F30" s="10">
        <f>PCSEC_2!F30-PCSEC_3!F30</f>
        <v>7</v>
      </c>
      <c r="G30" s="10">
        <f>PCSEC_2!G30-PCSEC_3!G30</f>
        <v>33</v>
      </c>
      <c r="H30" s="10">
        <f>PCSEC_2!H30-PCSEC_3!H30</f>
        <v>20</v>
      </c>
      <c r="I30" s="10">
        <f>PCSEC_2!I30-PCSEC_3!I30</f>
        <v>8</v>
      </c>
      <c r="J30" s="10">
        <f>PCSEC_2!J30-PCSEC_3!J30</f>
        <v>28</v>
      </c>
      <c r="K30" s="11">
        <f t="shared" si="0"/>
        <v>53</v>
      </c>
      <c r="L30" s="11">
        <f t="shared" si="1"/>
        <v>18</v>
      </c>
      <c r="M30" s="11">
        <f t="shared" si="2"/>
        <v>71</v>
      </c>
      <c r="N30" s="6"/>
      <c r="O30" s="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9" t="s">
        <v>41</v>
      </c>
      <c r="B31" s="10">
        <f>PCSEC_2!B31-PCSEC_3!B31</f>
        <v>22</v>
      </c>
      <c r="C31" s="10">
        <f>PCSEC_2!C31-PCSEC_3!C31</f>
        <v>10</v>
      </c>
      <c r="D31" s="10">
        <f>PCSEC_2!D31-PCSEC_3!D31</f>
        <v>32</v>
      </c>
      <c r="E31" s="10">
        <f>PCSEC_2!E31-PCSEC_3!E31</f>
        <v>31</v>
      </c>
      <c r="F31" s="10">
        <f>PCSEC_2!F31-PCSEC_3!F31</f>
        <v>13</v>
      </c>
      <c r="G31" s="10">
        <f>PCSEC_2!G31-PCSEC_3!G31</f>
        <v>44</v>
      </c>
      <c r="H31" s="10">
        <f>PCSEC_2!H31-PCSEC_3!H31</f>
        <v>8</v>
      </c>
      <c r="I31" s="10">
        <f>PCSEC_2!I31-PCSEC_3!I31</f>
        <v>14</v>
      </c>
      <c r="J31" s="10">
        <f>PCSEC_2!J31-PCSEC_3!J31</f>
        <v>22</v>
      </c>
      <c r="K31" s="11">
        <f t="shared" si="0"/>
        <v>61</v>
      </c>
      <c r="L31" s="11">
        <f t="shared" si="1"/>
        <v>37</v>
      </c>
      <c r="M31" s="11">
        <f t="shared" si="2"/>
        <v>98</v>
      </c>
      <c r="N31" s="6"/>
      <c r="O31" s="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9" t="s">
        <v>42</v>
      </c>
      <c r="B32" s="10">
        <f>PCSEC_2!B32-PCSEC_3!B32</f>
        <v>55</v>
      </c>
      <c r="C32" s="10">
        <f>PCSEC_2!C32-PCSEC_3!C32</f>
        <v>18</v>
      </c>
      <c r="D32" s="10">
        <f>PCSEC_2!D32-PCSEC_3!D32</f>
        <v>73</v>
      </c>
      <c r="E32" s="10">
        <f>PCSEC_2!E32-PCSEC_3!E32</f>
        <v>84</v>
      </c>
      <c r="F32" s="10">
        <f>PCSEC_2!F32-PCSEC_3!F32</f>
        <v>17</v>
      </c>
      <c r="G32" s="10">
        <f>PCSEC_2!G32-PCSEC_3!G32</f>
        <v>101</v>
      </c>
      <c r="H32" s="10">
        <f>PCSEC_2!H32-PCSEC_3!H32</f>
        <v>48</v>
      </c>
      <c r="I32" s="10">
        <f>PCSEC_2!I32-PCSEC_3!I32</f>
        <v>20</v>
      </c>
      <c r="J32" s="10">
        <f>PCSEC_2!J32-PCSEC_3!J32</f>
        <v>68</v>
      </c>
      <c r="K32" s="11">
        <f t="shared" si="0"/>
        <v>187</v>
      </c>
      <c r="L32" s="11">
        <f t="shared" si="1"/>
        <v>55</v>
      </c>
      <c r="M32" s="11">
        <f t="shared" si="2"/>
        <v>242</v>
      </c>
      <c r="N32" s="6"/>
      <c r="O32" s="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9" t="s">
        <v>43</v>
      </c>
      <c r="B33" s="10">
        <f>PCSEC_2!B33-PCSEC_3!B33</f>
        <v>3</v>
      </c>
      <c r="C33" s="10">
        <f>PCSEC_2!C33-PCSEC_3!C33</f>
        <v>1</v>
      </c>
      <c r="D33" s="10">
        <f>PCSEC_2!D33-PCSEC_3!D33</f>
        <v>4</v>
      </c>
      <c r="E33" s="10">
        <f>PCSEC_2!E33-PCSEC_3!E33</f>
        <v>0</v>
      </c>
      <c r="F33" s="10">
        <f>PCSEC_2!F33-PCSEC_3!F33</f>
        <v>1</v>
      </c>
      <c r="G33" s="10">
        <f>PCSEC_2!G33-PCSEC_3!G33</f>
        <v>1</v>
      </c>
      <c r="H33" s="10">
        <f>PCSEC_2!H33-PCSEC_3!H33</f>
        <v>0</v>
      </c>
      <c r="I33" s="10">
        <f>PCSEC_2!I33-PCSEC_3!I33</f>
        <v>4</v>
      </c>
      <c r="J33" s="10">
        <f>PCSEC_2!J33-PCSEC_3!J33</f>
        <v>4</v>
      </c>
      <c r="K33" s="11">
        <f t="shared" si="0"/>
        <v>3</v>
      </c>
      <c r="L33" s="11">
        <f t="shared" si="1"/>
        <v>6</v>
      </c>
      <c r="M33" s="11">
        <f t="shared" si="2"/>
        <v>9</v>
      </c>
      <c r="N33" s="6"/>
      <c r="O33" s="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9" t="s">
        <v>44</v>
      </c>
      <c r="B34" s="10">
        <f>PCSEC_2!B34-PCSEC_3!B34</f>
        <v>28</v>
      </c>
      <c r="C34" s="10">
        <f>PCSEC_2!C34-PCSEC_3!C34</f>
        <v>6</v>
      </c>
      <c r="D34" s="10">
        <f>PCSEC_2!D34-PCSEC_3!D34</f>
        <v>34</v>
      </c>
      <c r="E34" s="10">
        <f>PCSEC_2!E34-PCSEC_3!E34</f>
        <v>28</v>
      </c>
      <c r="F34" s="10">
        <f>PCSEC_2!F34-PCSEC_3!F34</f>
        <v>8</v>
      </c>
      <c r="G34" s="10">
        <f>PCSEC_2!G34-PCSEC_3!G34</f>
        <v>36</v>
      </c>
      <c r="H34" s="10">
        <f>PCSEC_2!H34-PCSEC_3!H34</f>
        <v>52</v>
      </c>
      <c r="I34" s="10">
        <f>PCSEC_2!I34-PCSEC_3!I34</f>
        <v>21</v>
      </c>
      <c r="J34" s="10">
        <f>PCSEC_2!J34-PCSEC_3!J34</f>
        <v>73</v>
      </c>
      <c r="K34" s="11">
        <f t="shared" si="0"/>
        <v>108</v>
      </c>
      <c r="L34" s="11">
        <f t="shared" si="1"/>
        <v>35</v>
      </c>
      <c r="M34" s="11">
        <f t="shared" si="2"/>
        <v>143</v>
      </c>
      <c r="N34" s="6"/>
      <c r="O34" s="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9" t="s">
        <v>45</v>
      </c>
      <c r="B35" s="10">
        <f>PCSEC_2!B35-PCSEC_3!B35</f>
        <v>27</v>
      </c>
      <c r="C35" s="10">
        <f>PCSEC_2!C35-PCSEC_3!C35</f>
        <v>11</v>
      </c>
      <c r="D35" s="10">
        <f>PCSEC_2!D35-PCSEC_3!D35</f>
        <v>38</v>
      </c>
      <c r="E35" s="10">
        <f>PCSEC_2!E35-PCSEC_3!E35</f>
        <v>45</v>
      </c>
      <c r="F35" s="10">
        <f>PCSEC_2!F35-PCSEC_3!F35</f>
        <v>21</v>
      </c>
      <c r="G35" s="10">
        <f>PCSEC_2!G35-PCSEC_3!G35</f>
        <v>66</v>
      </c>
      <c r="H35" s="10">
        <f>PCSEC_2!H35-PCSEC_3!H35</f>
        <v>58</v>
      </c>
      <c r="I35" s="10">
        <f>PCSEC_2!I35-PCSEC_3!I35</f>
        <v>33</v>
      </c>
      <c r="J35" s="10">
        <f>PCSEC_2!J35-PCSEC_3!J35</f>
        <v>91</v>
      </c>
      <c r="K35" s="11">
        <f t="shared" si="0"/>
        <v>130</v>
      </c>
      <c r="L35" s="11">
        <f t="shared" si="1"/>
        <v>65</v>
      </c>
      <c r="M35" s="11">
        <f t="shared" si="2"/>
        <v>195</v>
      </c>
      <c r="N35" s="6"/>
      <c r="O35" s="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9" t="s">
        <v>46</v>
      </c>
      <c r="B36" s="10">
        <f>PCSEC_2!B36-PCSEC_3!B36</f>
        <v>79</v>
      </c>
      <c r="C36" s="10">
        <f>PCSEC_2!C36-PCSEC_3!C36</f>
        <v>25</v>
      </c>
      <c r="D36" s="10">
        <f>PCSEC_2!D36-PCSEC_3!D36</f>
        <v>104</v>
      </c>
      <c r="E36" s="10">
        <f>PCSEC_2!E36-PCSEC_3!E36</f>
        <v>69</v>
      </c>
      <c r="F36" s="10">
        <f>PCSEC_2!F36-PCSEC_3!F36</f>
        <v>47</v>
      </c>
      <c r="G36" s="10">
        <f>PCSEC_2!G36-PCSEC_3!G36</f>
        <v>116</v>
      </c>
      <c r="H36" s="10">
        <f>PCSEC_2!H36-PCSEC_3!H36</f>
        <v>78</v>
      </c>
      <c r="I36" s="10">
        <f>PCSEC_2!I36-PCSEC_3!I36</f>
        <v>35</v>
      </c>
      <c r="J36" s="10">
        <f>PCSEC_2!J36-PCSEC_3!J36</f>
        <v>113</v>
      </c>
      <c r="K36" s="11">
        <f t="shared" si="0"/>
        <v>226</v>
      </c>
      <c r="L36" s="11">
        <f t="shared" si="1"/>
        <v>107</v>
      </c>
      <c r="M36" s="11">
        <f t="shared" si="2"/>
        <v>333</v>
      </c>
      <c r="N36" s="6"/>
      <c r="O36" s="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9" t="s">
        <v>47</v>
      </c>
      <c r="B37" s="10">
        <f>PCSEC_2!B37-PCSEC_3!B37</f>
        <v>21</v>
      </c>
      <c r="C37" s="10">
        <f>PCSEC_2!C37-PCSEC_3!C37</f>
        <v>6</v>
      </c>
      <c r="D37" s="10">
        <f>PCSEC_2!D37-PCSEC_3!D37</f>
        <v>27</v>
      </c>
      <c r="E37" s="10">
        <f>PCSEC_2!E37-PCSEC_3!E37</f>
        <v>52</v>
      </c>
      <c r="F37" s="10">
        <f>PCSEC_2!F37-PCSEC_3!F37</f>
        <v>18</v>
      </c>
      <c r="G37" s="10">
        <f>PCSEC_2!G37-PCSEC_3!G37</f>
        <v>70</v>
      </c>
      <c r="H37" s="10">
        <f>PCSEC_2!H37-PCSEC_3!H37</f>
        <v>38</v>
      </c>
      <c r="I37" s="10">
        <f>PCSEC_2!I37-PCSEC_3!I37</f>
        <v>15</v>
      </c>
      <c r="J37" s="10">
        <f>PCSEC_2!J37-PCSEC_3!J37</f>
        <v>53</v>
      </c>
      <c r="K37" s="11">
        <f t="shared" si="0"/>
        <v>111</v>
      </c>
      <c r="L37" s="11">
        <f t="shared" si="1"/>
        <v>39</v>
      </c>
      <c r="M37" s="11">
        <f t="shared" si="2"/>
        <v>150</v>
      </c>
      <c r="N37" s="6"/>
      <c r="O37" s="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9" t="s">
        <v>48</v>
      </c>
      <c r="B38" s="10">
        <f>PCSEC_2!B38-PCSEC_3!B38</f>
        <v>19</v>
      </c>
      <c r="C38" s="10">
        <f>PCSEC_2!C38-PCSEC_3!C38</f>
        <v>8</v>
      </c>
      <c r="D38" s="10">
        <f>PCSEC_2!D38-PCSEC_3!D38</f>
        <v>27</v>
      </c>
      <c r="E38" s="10">
        <f>PCSEC_2!E38-PCSEC_3!E38</f>
        <v>26</v>
      </c>
      <c r="F38" s="10">
        <f>PCSEC_2!F38-PCSEC_3!F38</f>
        <v>10</v>
      </c>
      <c r="G38" s="10">
        <f>PCSEC_2!G38-PCSEC_3!G38</f>
        <v>36</v>
      </c>
      <c r="H38" s="10">
        <f>PCSEC_2!H38-PCSEC_3!H38</f>
        <v>40</v>
      </c>
      <c r="I38" s="10">
        <f>PCSEC_2!I38-PCSEC_3!I38</f>
        <v>15</v>
      </c>
      <c r="J38" s="10">
        <f>PCSEC_2!J38-PCSEC_3!J38</f>
        <v>55</v>
      </c>
      <c r="K38" s="11">
        <f t="shared" si="0"/>
        <v>85</v>
      </c>
      <c r="L38" s="11">
        <f t="shared" si="1"/>
        <v>33</v>
      </c>
      <c r="M38" s="11">
        <f t="shared" si="2"/>
        <v>118</v>
      </c>
      <c r="N38" s="6"/>
      <c r="O38" s="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9" t="s">
        <v>49</v>
      </c>
      <c r="B39" s="10">
        <f>PCSEC_2!B39-PCSEC_3!B39</f>
        <v>61</v>
      </c>
      <c r="C39" s="10">
        <f>PCSEC_2!C39-PCSEC_3!C39</f>
        <v>18</v>
      </c>
      <c r="D39" s="10">
        <f>PCSEC_2!D39-PCSEC_3!D39</f>
        <v>79</v>
      </c>
      <c r="E39" s="10">
        <f>PCSEC_2!E39-PCSEC_3!E39</f>
        <v>49</v>
      </c>
      <c r="F39" s="10">
        <f>PCSEC_2!F39-PCSEC_3!F39</f>
        <v>26</v>
      </c>
      <c r="G39" s="10">
        <f>PCSEC_2!G39-PCSEC_3!G39</f>
        <v>75</v>
      </c>
      <c r="H39" s="10">
        <f>PCSEC_2!H39-PCSEC_3!H39</f>
        <v>35</v>
      </c>
      <c r="I39" s="10">
        <f>PCSEC_2!I39-PCSEC_3!I39</f>
        <v>23</v>
      </c>
      <c r="J39" s="10">
        <f>PCSEC_2!J39-PCSEC_3!J39</f>
        <v>58</v>
      </c>
      <c r="K39" s="11">
        <f t="shared" si="0"/>
        <v>145</v>
      </c>
      <c r="L39" s="11">
        <f t="shared" si="1"/>
        <v>67</v>
      </c>
      <c r="M39" s="11">
        <f t="shared" si="2"/>
        <v>212</v>
      </c>
      <c r="N39" s="6"/>
      <c r="O39" s="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9" t="s">
        <v>50</v>
      </c>
      <c r="B40" s="10">
        <f>PCSEC_2!B40-PCSEC_3!B40</f>
        <v>39</v>
      </c>
      <c r="C40" s="10">
        <f>PCSEC_2!C40-PCSEC_3!C40</f>
        <v>22</v>
      </c>
      <c r="D40" s="10">
        <f>PCSEC_2!D40-PCSEC_3!D40</f>
        <v>61</v>
      </c>
      <c r="E40" s="10">
        <f>PCSEC_2!E40-PCSEC_3!E40</f>
        <v>76</v>
      </c>
      <c r="F40" s="10">
        <f>PCSEC_2!F40-PCSEC_3!F40</f>
        <v>41</v>
      </c>
      <c r="G40" s="10">
        <f>PCSEC_2!G40-PCSEC_3!G40</f>
        <v>117</v>
      </c>
      <c r="H40" s="10">
        <f>PCSEC_2!H40-PCSEC_3!H40</f>
        <v>71</v>
      </c>
      <c r="I40" s="10">
        <f>PCSEC_2!I40-PCSEC_3!I40</f>
        <v>32</v>
      </c>
      <c r="J40" s="10">
        <f>PCSEC_2!J40-PCSEC_3!J40</f>
        <v>103</v>
      </c>
      <c r="K40" s="11">
        <f t="shared" si="0"/>
        <v>186</v>
      </c>
      <c r="L40" s="11">
        <f t="shared" si="1"/>
        <v>95</v>
      </c>
      <c r="M40" s="11">
        <f t="shared" si="2"/>
        <v>281</v>
      </c>
      <c r="N40" s="6"/>
      <c r="O40" s="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9" t="s">
        <v>51</v>
      </c>
      <c r="B41" s="10">
        <f>PCSEC_2!B41-PCSEC_3!B41</f>
        <v>61</v>
      </c>
      <c r="C41" s="10">
        <f>PCSEC_2!C41-PCSEC_3!C41</f>
        <v>15</v>
      </c>
      <c r="D41" s="10">
        <f>PCSEC_2!D41-PCSEC_3!D41</f>
        <v>76</v>
      </c>
      <c r="E41" s="10">
        <f>PCSEC_2!E41-PCSEC_3!E41</f>
        <v>23</v>
      </c>
      <c r="F41" s="10">
        <f>PCSEC_2!F41-PCSEC_3!F41</f>
        <v>20</v>
      </c>
      <c r="G41" s="10">
        <f>PCSEC_2!G41-PCSEC_3!G41</f>
        <v>43</v>
      </c>
      <c r="H41" s="10">
        <f>PCSEC_2!H41-PCSEC_3!H41</f>
        <v>38</v>
      </c>
      <c r="I41" s="10">
        <f>PCSEC_2!I41-PCSEC_3!I41</f>
        <v>21</v>
      </c>
      <c r="J41" s="10">
        <f>PCSEC_2!J41-PCSEC_3!J41</f>
        <v>59</v>
      </c>
      <c r="K41" s="11">
        <f t="shared" si="0"/>
        <v>122</v>
      </c>
      <c r="L41" s="11">
        <f t="shared" si="1"/>
        <v>56</v>
      </c>
      <c r="M41" s="11">
        <f t="shared" si="2"/>
        <v>178</v>
      </c>
      <c r="N41" s="6"/>
      <c r="O41" s="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9" t="s">
        <v>52</v>
      </c>
      <c r="B42" s="10">
        <f>PCSEC_2!B42-PCSEC_3!B42</f>
        <v>188</v>
      </c>
      <c r="C42" s="10">
        <f>PCSEC_2!C42-PCSEC_3!C42</f>
        <v>59</v>
      </c>
      <c r="D42" s="10">
        <f>PCSEC_2!D42-PCSEC_3!D42</f>
        <v>247</v>
      </c>
      <c r="E42" s="10">
        <f>PCSEC_2!E42-PCSEC_3!E42</f>
        <v>233</v>
      </c>
      <c r="F42" s="10">
        <f>PCSEC_2!F42-PCSEC_3!F42</f>
        <v>110</v>
      </c>
      <c r="G42" s="10">
        <f>PCSEC_2!G42-PCSEC_3!G42</f>
        <v>343</v>
      </c>
      <c r="H42" s="10">
        <f>PCSEC_2!H42-PCSEC_3!H42</f>
        <v>175</v>
      </c>
      <c r="I42" s="10">
        <f>PCSEC_2!I42-PCSEC_3!I42</f>
        <v>50</v>
      </c>
      <c r="J42" s="10">
        <f>PCSEC_2!J42-PCSEC_3!J42</f>
        <v>225</v>
      </c>
      <c r="K42" s="11">
        <f t="shared" si="0"/>
        <v>596</v>
      </c>
      <c r="L42" s="11">
        <f t="shared" si="1"/>
        <v>219</v>
      </c>
      <c r="M42" s="11">
        <f t="shared" si="2"/>
        <v>815</v>
      </c>
      <c r="N42" s="6"/>
      <c r="O42" s="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9" t="s">
        <v>53</v>
      </c>
      <c r="B43" s="10">
        <f>PCSEC_2!B43-PCSEC_3!B43</f>
        <v>3</v>
      </c>
      <c r="C43" s="10">
        <f>PCSEC_2!C43-PCSEC_3!C43</f>
        <v>0</v>
      </c>
      <c r="D43" s="10">
        <f>PCSEC_2!D43-PCSEC_3!D43</f>
        <v>3</v>
      </c>
      <c r="E43" s="10">
        <f>PCSEC_2!E43-PCSEC_3!E43</f>
        <v>4</v>
      </c>
      <c r="F43" s="10">
        <f>PCSEC_2!F43-PCSEC_3!F43</f>
        <v>0</v>
      </c>
      <c r="G43" s="10">
        <f>PCSEC_2!G43-PCSEC_3!G43</f>
        <v>4</v>
      </c>
      <c r="H43" s="10">
        <f>PCSEC_2!H43-PCSEC_3!H43</f>
        <v>0</v>
      </c>
      <c r="I43" s="10">
        <f>PCSEC_2!I43-PCSEC_3!I43</f>
        <v>0</v>
      </c>
      <c r="J43" s="10">
        <f>PCSEC_2!J43-PCSEC_3!J43</f>
        <v>0</v>
      </c>
      <c r="K43" s="11">
        <f t="shared" si="0"/>
        <v>7</v>
      </c>
      <c r="L43" s="11">
        <f t="shared" si="1"/>
        <v>0</v>
      </c>
      <c r="M43" s="11">
        <f t="shared" si="2"/>
        <v>7</v>
      </c>
      <c r="N43" s="6"/>
      <c r="O43" s="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9" t="s">
        <v>54</v>
      </c>
      <c r="B44" s="10">
        <f>PCSEC_2!B44-PCSEC_3!B44</f>
        <v>26</v>
      </c>
      <c r="C44" s="10">
        <f>PCSEC_2!C44-PCSEC_3!C44</f>
        <v>15</v>
      </c>
      <c r="D44" s="10">
        <f>PCSEC_2!D44-PCSEC_3!D44</f>
        <v>41</v>
      </c>
      <c r="E44" s="10">
        <f>PCSEC_2!E44-PCSEC_3!E44</f>
        <v>49</v>
      </c>
      <c r="F44" s="10">
        <f>PCSEC_2!F44-PCSEC_3!F44</f>
        <v>14</v>
      </c>
      <c r="G44" s="10">
        <f>PCSEC_2!G44-PCSEC_3!G44</f>
        <v>63</v>
      </c>
      <c r="H44" s="10">
        <f>PCSEC_2!H44-PCSEC_3!H44</f>
        <v>10</v>
      </c>
      <c r="I44" s="10">
        <f>PCSEC_2!I44-PCSEC_3!I44</f>
        <v>6</v>
      </c>
      <c r="J44" s="10">
        <f>PCSEC_2!J44-PCSEC_3!J44</f>
        <v>16</v>
      </c>
      <c r="K44" s="11">
        <f t="shared" si="0"/>
        <v>85</v>
      </c>
      <c r="L44" s="11">
        <f t="shared" si="1"/>
        <v>35</v>
      </c>
      <c r="M44" s="11">
        <f t="shared" si="2"/>
        <v>120</v>
      </c>
      <c r="N44" s="6"/>
      <c r="O44" s="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9" t="s">
        <v>55</v>
      </c>
      <c r="B45" s="10">
        <f>PCSEC_2!B45-PCSEC_3!B45</f>
        <v>0</v>
      </c>
      <c r="C45" s="10">
        <f>PCSEC_2!C45-PCSEC_3!C45</f>
        <v>0</v>
      </c>
      <c r="D45" s="10">
        <f>PCSEC_2!D45-PCSEC_3!D45</f>
        <v>0</v>
      </c>
      <c r="E45" s="10">
        <f>PCSEC_2!E45-PCSEC_3!E45</f>
        <v>0</v>
      </c>
      <c r="F45" s="10">
        <f>PCSEC_2!F45-PCSEC_3!F45</f>
        <v>0</v>
      </c>
      <c r="G45" s="10">
        <f>PCSEC_2!G45-PCSEC_3!G45</f>
        <v>0</v>
      </c>
      <c r="H45" s="10">
        <f>PCSEC_2!H45-PCSEC_3!H45</f>
        <v>0</v>
      </c>
      <c r="I45" s="10">
        <f>PCSEC_2!I45-PCSEC_3!I45</f>
        <v>0</v>
      </c>
      <c r="J45" s="10">
        <f>PCSEC_2!J45-PCSEC_3!J45</f>
        <v>0</v>
      </c>
      <c r="K45" s="11">
        <f t="shared" si="0"/>
        <v>0</v>
      </c>
      <c r="L45" s="11">
        <f t="shared" si="1"/>
        <v>0</v>
      </c>
      <c r="M45" s="11">
        <f t="shared" si="2"/>
        <v>0</v>
      </c>
      <c r="N45" s="6"/>
      <c r="O45" s="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9" t="s">
        <v>56</v>
      </c>
      <c r="B46" s="10">
        <f>PCSEC_2!B46-PCSEC_3!B46</f>
        <v>147</v>
      </c>
      <c r="C46" s="10">
        <f>PCSEC_2!C46-PCSEC_3!C46</f>
        <v>74</v>
      </c>
      <c r="D46" s="10">
        <f>PCSEC_2!D46-PCSEC_3!D46</f>
        <v>221</v>
      </c>
      <c r="E46" s="10">
        <f>PCSEC_2!E46-PCSEC_3!E46</f>
        <v>143</v>
      </c>
      <c r="F46" s="10">
        <f>PCSEC_2!F46-PCSEC_3!F46</f>
        <v>85</v>
      </c>
      <c r="G46" s="10">
        <f>PCSEC_2!G46-PCSEC_3!G46</f>
        <v>228</v>
      </c>
      <c r="H46" s="10">
        <f>PCSEC_2!H46-PCSEC_3!H46</f>
        <v>140</v>
      </c>
      <c r="I46" s="10">
        <f>PCSEC_2!I46-PCSEC_3!I46</f>
        <v>75</v>
      </c>
      <c r="J46" s="10">
        <f>PCSEC_2!J46-PCSEC_3!J46</f>
        <v>215</v>
      </c>
      <c r="K46" s="11">
        <f t="shared" si="0"/>
        <v>430</v>
      </c>
      <c r="L46" s="11">
        <f t="shared" si="1"/>
        <v>234</v>
      </c>
      <c r="M46" s="11">
        <f t="shared" si="2"/>
        <v>664</v>
      </c>
      <c r="N46" s="6"/>
      <c r="O46" s="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9" t="s">
        <v>57</v>
      </c>
      <c r="B47" s="10">
        <f>PCSEC_2!B47-PCSEC_3!B47</f>
        <v>6</v>
      </c>
      <c r="C47" s="10">
        <f>PCSEC_2!C47-PCSEC_3!C47</f>
        <v>1</v>
      </c>
      <c r="D47" s="10">
        <f>PCSEC_2!D47-PCSEC_3!D47</f>
        <v>7</v>
      </c>
      <c r="E47" s="10">
        <f>PCSEC_2!E47-PCSEC_3!E47</f>
        <v>4</v>
      </c>
      <c r="F47" s="10">
        <f>PCSEC_2!F47-PCSEC_3!F47</f>
        <v>2</v>
      </c>
      <c r="G47" s="10">
        <f>PCSEC_2!G47-PCSEC_3!G47</f>
        <v>6</v>
      </c>
      <c r="H47" s="10">
        <f>PCSEC_2!H47-PCSEC_3!H47</f>
        <v>6</v>
      </c>
      <c r="I47" s="10">
        <f>PCSEC_2!I47-PCSEC_3!I47</f>
        <v>2</v>
      </c>
      <c r="J47" s="10">
        <f>PCSEC_2!J47-PCSEC_3!J47</f>
        <v>8</v>
      </c>
      <c r="K47" s="11">
        <f t="shared" si="0"/>
        <v>16</v>
      </c>
      <c r="L47" s="11">
        <f t="shared" si="1"/>
        <v>5</v>
      </c>
      <c r="M47" s="11">
        <f t="shared" si="2"/>
        <v>21</v>
      </c>
      <c r="N47" s="6"/>
      <c r="O47" s="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9" t="s">
        <v>58</v>
      </c>
      <c r="B48" s="10">
        <f>PCSEC_2!B48-PCSEC_3!B48</f>
        <v>18</v>
      </c>
      <c r="C48" s="10">
        <f>PCSEC_2!C48-PCSEC_3!C48</f>
        <v>6</v>
      </c>
      <c r="D48" s="10">
        <f>PCSEC_2!D48-PCSEC_3!D48</f>
        <v>24</v>
      </c>
      <c r="E48" s="10">
        <f>PCSEC_2!E48-PCSEC_3!E48</f>
        <v>28</v>
      </c>
      <c r="F48" s="10">
        <f>PCSEC_2!F48-PCSEC_3!F48</f>
        <v>3</v>
      </c>
      <c r="G48" s="10">
        <f>PCSEC_2!G48-PCSEC_3!G48</f>
        <v>31</v>
      </c>
      <c r="H48" s="10">
        <f>PCSEC_2!H48-PCSEC_3!H48</f>
        <v>20</v>
      </c>
      <c r="I48" s="10">
        <f>PCSEC_2!I48-PCSEC_3!I48</f>
        <v>12</v>
      </c>
      <c r="J48" s="10">
        <f>PCSEC_2!J48-PCSEC_3!J48</f>
        <v>32</v>
      </c>
      <c r="K48" s="11">
        <f t="shared" si="0"/>
        <v>66</v>
      </c>
      <c r="L48" s="11">
        <f t="shared" si="1"/>
        <v>21</v>
      </c>
      <c r="M48" s="11">
        <f t="shared" si="2"/>
        <v>87</v>
      </c>
      <c r="N48" s="6"/>
      <c r="O48" s="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9" t="s">
        <v>59</v>
      </c>
      <c r="B49" s="10">
        <f>PCSEC_2!B49-PCSEC_3!B49</f>
        <v>5</v>
      </c>
      <c r="C49" s="10">
        <f>PCSEC_2!C49-PCSEC_3!C49</f>
        <v>2</v>
      </c>
      <c r="D49" s="10">
        <f>PCSEC_2!D49-PCSEC_3!D49</f>
        <v>7</v>
      </c>
      <c r="E49" s="10">
        <f>PCSEC_2!E49-PCSEC_3!E49</f>
        <v>1</v>
      </c>
      <c r="F49" s="10">
        <f>PCSEC_2!F49-PCSEC_3!F49</f>
        <v>2</v>
      </c>
      <c r="G49" s="10">
        <f>PCSEC_2!G49-PCSEC_3!G49</f>
        <v>3</v>
      </c>
      <c r="H49" s="10">
        <f>PCSEC_2!H49-PCSEC_3!H49</f>
        <v>8</v>
      </c>
      <c r="I49" s="10">
        <f>PCSEC_2!I49-PCSEC_3!I49</f>
        <v>0</v>
      </c>
      <c r="J49" s="10">
        <f>PCSEC_2!J49-PCSEC_3!J49</f>
        <v>8</v>
      </c>
      <c r="K49" s="11">
        <f t="shared" si="0"/>
        <v>14</v>
      </c>
      <c r="L49" s="11">
        <f t="shared" si="1"/>
        <v>4</v>
      </c>
      <c r="M49" s="11">
        <f t="shared" si="2"/>
        <v>18</v>
      </c>
      <c r="N49" s="6"/>
      <c r="O49" s="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9" t="s">
        <v>60</v>
      </c>
      <c r="B50" s="10">
        <f>PCSEC_2!B50-PCSEC_3!B50</f>
        <v>3</v>
      </c>
      <c r="C50" s="10">
        <f>PCSEC_2!C50-PCSEC_3!C50</f>
        <v>0</v>
      </c>
      <c r="D50" s="10">
        <f>PCSEC_2!D50-PCSEC_3!D50</f>
        <v>3</v>
      </c>
      <c r="E50" s="10">
        <f>PCSEC_2!E50-PCSEC_3!E50</f>
        <v>4</v>
      </c>
      <c r="F50" s="10">
        <f>PCSEC_2!F50-PCSEC_3!F50</f>
        <v>0</v>
      </c>
      <c r="G50" s="10">
        <f>PCSEC_2!G50-PCSEC_3!G50</f>
        <v>4</v>
      </c>
      <c r="H50" s="10">
        <f>PCSEC_2!H50-PCSEC_3!H50</f>
        <v>4</v>
      </c>
      <c r="I50" s="10">
        <f>PCSEC_2!I50-PCSEC_3!I50</f>
        <v>0</v>
      </c>
      <c r="J50" s="10">
        <f>PCSEC_2!J50-PCSEC_3!J50</f>
        <v>4</v>
      </c>
      <c r="K50" s="11">
        <f t="shared" si="0"/>
        <v>11</v>
      </c>
      <c r="L50" s="11">
        <f t="shared" si="1"/>
        <v>0</v>
      </c>
      <c r="M50" s="11">
        <f t="shared" si="2"/>
        <v>11</v>
      </c>
      <c r="N50" s="6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9" t="s">
        <v>61</v>
      </c>
      <c r="B51" s="10">
        <f>PCSEC_2!B51-PCSEC_3!B51</f>
        <v>49</v>
      </c>
      <c r="C51" s="10">
        <f>PCSEC_2!C51-PCSEC_3!C51</f>
        <v>13</v>
      </c>
      <c r="D51" s="10">
        <f>PCSEC_2!D51-PCSEC_3!D51</f>
        <v>62</v>
      </c>
      <c r="E51" s="10">
        <f>PCSEC_2!E51-PCSEC_3!E51</f>
        <v>47</v>
      </c>
      <c r="F51" s="10">
        <f>PCSEC_2!F51-PCSEC_3!F51</f>
        <v>18</v>
      </c>
      <c r="G51" s="10">
        <f>PCSEC_2!G51-PCSEC_3!G51</f>
        <v>65</v>
      </c>
      <c r="H51" s="10">
        <f>PCSEC_2!H51-PCSEC_3!H51</f>
        <v>48</v>
      </c>
      <c r="I51" s="10">
        <f>PCSEC_2!I51-PCSEC_3!I51</f>
        <v>23</v>
      </c>
      <c r="J51" s="10">
        <f>PCSEC_2!J51-PCSEC_3!J51</f>
        <v>71</v>
      </c>
      <c r="K51" s="11">
        <f t="shared" si="0"/>
        <v>144</v>
      </c>
      <c r="L51" s="11">
        <f t="shared" si="1"/>
        <v>54</v>
      </c>
      <c r="M51" s="11">
        <f t="shared" si="2"/>
        <v>198</v>
      </c>
      <c r="N51" s="6"/>
      <c r="O51" s="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9" t="s">
        <v>62</v>
      </c>
      <c r="B52" s="10">
        <f>PCSEC_2!B52-PCSEC_3!B52</f>
        <v>7</v>
      </c>
      <c r="C52" s="10">
        <f>PCSEC_2!C52-PCSEC_3!C52</f>
        <v>4</v>
      </c>
      <c r="D52" s="10">
        <f>PCSEC_2!D52-PCSEC_3!D52</f>
        <v>11</v>
      </c>
      <c r="E52" s="10">
        <f>PCSEC_2!E52-PCSEC_3!E52</f>
        <v>5</v>
      </c>
      <c r="F52" s="10">
        <f>PCSEC_2!F52-PCSEC_3!F52</f>
        <v>3</v>
      </c>
      <c r="G52" s="10">
        <f>PCSEC_2!G52-PCSEC_3!G52</f>
        <v>8</v>
      </c>
      <c r="H52" s="10">
        <f>PCSEC_2!H52-PCSEC_3!H52</f>
        <v>6</v>
      </c>
      <c r="I52" s="10">
        <f>PCSEC_2!I52-PCSEC_3!I52</f>
        <v>2</v>
      </c>
      <c r="J52" s="10">
        <f>PCSEC_2!J52-PCSEC_3!J52</f>
        <v>8</v>
      </c>
      <c r="K52" s="11">
        <f t="shared" si="0"/>
        <v>18</v>
      </c>
      <c r="L52" s="11">
        <f t="shared" si="1"/>
        <v>9</v>
      </c>
      <c r="M52" s="11">
        <f t="shared" si="2"/>
        <v>27</v>
      </c>
      <c r="N52" s="6"/>
      <c r="O52" s="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9" t="s">
        <v>63</v>
      </c>
      <c r="B53" s="10">
        <f>PCSEC_2!B53-PCSEC_3!B53</f>
        <v>19</v>
      </c>
      <c r="C53" s="10">
        <f>PCSEC_2!C53-PCSEC_3!C53</f>
        <v>7</v>
      </c>
      <c r="D53" s="10">
        <f>PCSEC_2!D53-PCSEC_3!D53</f>
        <v>26</v>
      </c>
      <c r="E53" s="10">
        <f>PCSEC_2!E53-PCSEC_3!E53</f>
        <v>15</v>
      </c>
      <c r="F53" s="10">
        <f>PCSEC_2!F53-PCSEC_3!F53</f>
        <v>7</v>
      </c>
      <c r="G53" s="10">
        <f>PCSEC_2!G53-PCSEC_3!G53</f>
        <v>22</v>
      </c>
      <c r="H53" s="10">
        <f>PCSEC_2!H53-PCSEC_3!H53</f>
        <v>22</v>
      </c>
      <c r="I53" s="10">
        <f>PCSEC_2!I53-PCSEC_3!I53</f>
        <v>10</v>
      </c>
      <c r="J53" s="10">
        <f>PCSEC_2!J53-PCSEC_3!J53</f>
        <v>32</v>
      </c>
      <c r="K53" s="11">
        <f t="shared" si="0"/>
        <v>56</v>
      </c>
      <c r="L53" s="11">
        <f t="shared" si="1"/>
        <v>24</v>
      </c>
      <c r="M53" s="11">
        <f t="shared" si="2"/>
        <v>80</v>
      </c>
      <c r="N53" s="6"/>
      <c r="O53" s="6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9" t="s">
        <v>64</v>
      </c>
      <c r="B54" s="10">
        <f>PCSEC_2!B54-PCSEC_3!B54</f>
        <v>4</v>
      </c>
      <c r="C54" s="10">
        <f>PCSEC_2!C54-PCSEC_3!C54</f>
        <v>1</v>
      </c>
      <c r="D54" s="10">
        <f>PCSEC_2!D54-PCSEC_3!D54</f>
        <v>5</v>
      </c>
      <c r="E54" s="10">
        <f>PCSEC_2!E54-PCSEC_3!E54</f>
        <v>5</v>
      </c>
      <c r="F54" s="10">
        <f>PCSEC_2!F54-PCSEC_3!F54</f>
        <v>2</v>
      </c>
      <c r="G54" s="10">
        <f>PCSEC_2!G54-PCSEC_3!G54</f>
        <v>7</v>
      </c>
      <c r="H54" s="10">
        <f>PCSEC_2!H54-PCSEC_3!H54</f>
        <v>3</v>
      </c>
      <c r="I54" s="10">
        <f>PCSEC_2!I54-PCSEC_3!I54</f>
        <v>0</v>
      </c>
      <c r="J54" s="10">
        <f>PCSEC_2!J54-PCSEC_3!J54</f>
        <v>3</v>
      </c>
      <c r="K54" s="11">
        <f t="shared" si="0"/>
        <v>12</v>
      </c>
      <c r="L54" s="11">
        <f t="shared" si="1"/>
        <v>3</v>
      </c>
      <c r="M54" s="11">
        <f t="shared" si="2"/>
        <v>15</v>
      </c>
      <c r="N54" s="6"/>
      <c r="O54" s="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9" t="s">
        <v>65</v>
      </c>
      <c r="B55" s="10">
        <f>PCSEC_2!B55-PCSEC_3!B55</f>
        <v>34</v>
      </c>
      <c r="C55" s="10">
        <f>PCSEC_2!C55-PCSEC_3!C55</f>
        <v>12</v>
      </c>
      <c r="D55" s="10">
        <f>PCSEC_2!D55-PCSEC_3!D55</f>
        <v>46</v>
      </c>
      <c r="E55" s="10">
        <f>PCSEC_2!E55-PCSEC_3!E55</f>
        <v>27</v>
      </c>
      <c r="F55" s="10">
        <f>PCSEC_2!F55-PCSEC_3!F55</f>
        <v>10</v>
      </c>
      <c r="G55" s="10">
        <f>PCSEC_2!G55-PCSEC_3!G55</f>
        <v>37</v>
      </c>
      <c r="H55" s="10">
        <f>PCSEC_2!H55-PCSEC_3!H55</f>
        <v>14</v>
      </c>
      <c r="I55" s="10">
        <f>PCSEC_2!I55-PCSEC_3!I55</f>
        <v>5</v>
      </c>
      <c r="J55" s="10">
        <f>PCSEC_2!J55-PCSEC_3!J55</f>
        <v>19</v>
      </c>
      <c r="K55" s="11">
        <f t="shared" si="0"/>
        <v>75</v>
      </c>
      <c r="L55" s="11">
        <f t="shared" si="1"/>
        <v>27</v>
      </c>
      <c r="M55" s="11">
        <f t="shared" si="2"/>
        <v>102</v>
      </c>
      <c r="N55" s="6"/>
      <c r="W55" s="3"/>
      <c r="X55" s="3"/>
      <c r="Y55" s="3"/>
      <c r="Z55" s="3"/>
    </row>
    <row r="56" spans="1:26" ht="15" thickBo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X56" s="3"/>
    </row>
    <row r="57" spans="1:26" ht="16.5" customHeight="1" thickBot="1">
      <c r="A57" s="49" t="s">
        <v>14</v>
      </c>
      <c r="B57" s="50" t="s">
        <v>74</v>
      </c>
      <c r="C57" s="50"/>
      <c r="D57" s="50"/>
      <c r="E57" s="50" t="s">
        <v>75</v>
      </c>
      <c r="F57" s="50"/>
      <c r="G57" s="50"/>
      <c r="H57" s="50" t="s">
        <v>76</v>
      </c>
      <c r="I57" s="50"/>
      <c r="J57" s="50"/>
      <c r="K57" s="50" t="s">
        <v>77</v>
      </c>
      <c r="L57" s="50"/>
      <c r="M57" s="50"/>
      <c r="X57" s="3"/>
    </row>
    <row r="58" spans="1:26" ht="15" thickBot="1">
      <c r="A58" s="49"/>
      <c r="B58" s="5" t="s">
        <v>2</v>
      </c>
      <c r="C58" s="5" t="s">
        <v>3</v>
      </c>
      <c r="D58" s="5" t="s">
        <v>4</v>
      </c>
      <c r="E58" s="5" t="s">
        <v>2</v>
      </c>
      <c r="F58" s="5" t="s">
        <v>3</v>
      </c>
      <c r="G58" s="5" t="s">
        <v>4</v>
      </c>
      <c r="H58" s="5" t="s">
        <v>2</v>
      </c>
      <c r="I58" s="5" t="s">
        <v>3</v>
      </c>
      <c r="J58" s="5" t="s">
        <v>4</v>
      </c>
      <c r="K58" s="5" t="s">
        <v>2</v>
      </c>
      <c r="L58" s="5" t="s">
        <v>3</v>
      </c>
      <c r="M58" s="5" t="s">
        <v>4</v>
      </c>
      <c r="W58" s="3"/>
      <c r="X58" s="3"/>
    </row>
    <row r="59" spans="1:26">
      <c r="A59" s="7" t="s">
        <v>5</v>
      </c>
      <c r="B59" s="8">
        <f t="shared" ref="B59:M59" si="3">SUM(B60:B67)</f>
        <v>3008</v>
      </c>
      <c r="C59" s="8">
        <f t="shared" si="3"/>
        <v>1320</v>
      </c>
      <c r="D59" s="8">
        <f t="shared" si="3"/>
        <v>4328</v>
      </c>
      <c r="E59" s="8">
        <f t="shared" si="3"/>
        <v>3464</v>
      </c>
      <c r="F59" s="8">
        <f t="shared" si="3"/>
        <v>1710</v>
      </c>
      <c r="G59" s="8">
        <f t="shared" si="3"/>
        <v>5174</v>
      </c>
      <c r="H59" s="8">
        <f t="shared" si="3"/>
        <v>2973</v>
      </c>
      <c r="I59" s="8">
        <f t="shared" si="3"/>
        <v>1474</v>
      </c>
      <c r="J59" s="8">
        <f t="shared" si="3"/>
        <v>4447</v>
      </c>
      <c r="K59" s="8">
        <f t="shared" si="3"/>
        <v>9445</v>
      </c>
      <c r="L59" s="8">
        <f t="shared" si="3"/>
        <v>4504</v>
      </c>
      <c r="M59" s="8">
        <f t="shared" si="3"/>
        <v>13949</v>
      </c>
      <c r="N59" s="6"/>
      <c r="O59" s="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9" t="s">
        <v>6</v>
      </c>
      <c r="B60" s="10">
        <f t="shared" ref="B60:M60" si="4">B12+B23+B31+B38+B39</f>
        <v>430</v>
      </c>
      <c r="C60" s="10">
        <f t="shared" si="4"/>
        <v>207</v>
      </c>
      <c r="D60" s="10">
        <f t="shared" si="4"/>
        <v>637</v>
      </c>
      <c r="E60" s="10">
        <f t="shared" si="4"/>
        <v>445</v>
      </c>
      <c r="F60" s="10">
        <f t="shared" si="4"/>
        <v>221</v>
      </c>
      <c r="G60" s="10">
        <f t="shared" si="4"/>
        <v>666</v>
      </c>
      <c r="H60" s="10">
        <f t="shared" si="4"/>
        <v>281</v>
      </c>
      <c r="I60" s="10">
        <f t="shared" si="4"/>
        <v>188</v>
      </c>
      <c r="J60" s="10">
        <f t="shared" si="4"/>
        <v>469</v>
      </c>
      <c r="K60" s="11">
        <f t="shared" si="4"/>
        <v>1156</v>
      </c>
      <c r="L60" s="11">
        <f t="shared" si="4"/>
        <v>616</v>
      </c>
      <c r="M60" s="11">
        <f t="shared" si="4"/>
        <v>1772</v>
      </c>
      <c r="N60" s="6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9" t="s">
        <v>7</v>
      </c>
      <c r="B61" s="10">
        <f t="shared" ref="B61:M61" si="5">B15+B22+B41+B42+B43+B49+B52+B54</f>
        <v>286</v>
      </c>
      <c r="C61" s="10">
        <f t="shared" si="5"/>
        <v>88</v>
      </c>
      <c r="D61" s="10">
        <f t="shared" si="5"/>
        <v>374</v>
      </c>
      <c r="E61" s="10">
        <f t="shared" si="5"/>
        <v>283</v>
      </c>
      <c r="F61" s="10">
        <f t="shared" si="5"/>
        <v>145</v>
      </c>
      <c r="G61" s="10">
        <f t="shared" si="5"/>
        <v>428</v>
      </c>
      <c r="H61" s="10">
        <f t="shared" si="5"/>
        <v>246</v>
      </c>
      <c r="I61" s="10">
        <f t="shared" si="5"/>
        <v>77</v>
      </c>
      <c r="J61" s="10">
        <f t="shared" si="5"/>
        <v>323</v>
      </c>
      <c r="K61" s="11">
        <f t="shared" si="5"/>
        <v>815</v>
      </c>
      <c r="L61" s="11">
        <f t="shared" si="5"/>
        <v>310</v>
      </c>
      <c r="M61" s="11">
        <f t="shared" si="5"/>
        <v>1125</v>
      </c>
      <c r="N61" s="6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9" t="s">
        <v>8</v>
      </c>
      <c r="B62" s="10">
        <f t="shared" ref="B62:M62" si="6">B29</f>
        <v>798</v>
      </c>
      <c r="C62" s="10">
        <f t="shared" si="6"/>
        <v>428</v>
      </c>
      <c r="D62" s="10">
        <f t="shared" si="6"/>
        <v>1226</v>
      </c>
      <c r="E62" s="10">
        <f t="shared" si="6"/>
        <v>924</v>
      </c>
      <c r="F62" s="10">
        <f t="shared" si="6"/>
        <v>510</v>
      </c>
      <c r="G62" s="10">
        <f t="shared" si="6"/>
        <v>1434</v>
      </c>
      <c r="H62" s="10">
        <f t="shared" si="6"/>
        <v>933</v>
      </c>
      <c r="I62" s="10">
        <f t="shared" si="6"/>
        <v>492</v>
      </c>
      <c r="J62" s="10">
        <f t="shared" si="6"/>
        <v>1425</v>
      </c>
      <c r="K62" s="11">
        <f t="shared" si="6"/>
        <v>2655</v>
      </c>
      <c r="L62" s="11">
        <f t="shared" si="6"/>
        <v>1430</v>
      </c>
      <c r="M62" s="11">
        <f t="shared" si="6"/>
        <v>4085</v>
      </c>
      <c r="N62" s="6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9" t="s">
        <v>9</v>
      </c>
      <c r="B63" s="10">
        <f t="shared" ref="B63:M63" si="7">B17+B24+B34+B35+B40+B46</f>
        <v>395</v>
      </c>
      <c r="C63" s="10">
        <f t="shared" si="7"/>
        <v>196</v>
      </c>
      <c r="D63" s="10">
        <f t="shared" si="7"/>
        <v>591</v>
      </c>
      <c r="E63" s="10">
        <f t="shared" si="7"/>
        <v>474</v>
      </c>
      <c r="F63" s="10">
        <f t="shared" si="7"/>
        <v>244</v>
      </c>
      <c r="G63" s="10">
        <f t="shared" si="7"/>
        <v>718</v>
      </c>
      <c r="H63" s="10">
        <f t="shared" si="7"/>
        <v>439</v>
      </c>
      <c r="I63" s="10">
        <f t="shared" si="7"/>
        <v>218</v>
      </c>
      <c r="J63" s="10">
        <f t="shared" si="7"/>
        <v>657</v>
      </c>
      <c r="K63" s="11">
        <f t="shared" si="7"/>
        <v>1308</v>
      </c>
      <c r="L63" s="11">
        <f t="shared" si="7"/>
        <v>658</v>
      </c>
      <c r="M63" s="11">
        <f t="shared" si="7"/>
        <v>1966</v>
      </c>
      <c r="N63" s="6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9" t="s">
        <v>10</v>
      </c>
      <c r="B64" s="10">
        <f t="shared" ref="B64:M64" si="8">B13+B14+B16+B18+B20+B44+B53</f>
        <v>327</v>
      </c>
      <c r="C64" s="10">
        <f t="shared" si="8"/>
        <v>160</v>
      </c>
      <c r="D64" s="10">
        <f t="shared" si="8"/>
        <v>487</v>
      </c>
      <c r="E64" s="10">
        <f t="shared" si="8"/>
        <v>449</v>
      </c>
      <c r="F64" s="10">
        <f t="shared" si="8"/>
        <v>184</v>
      </c>
      <c r="G64" s="10">
        <f t="shared" si="8"/>
        <v>633</v>
      </c>
      <c r="H64" s="10">
        <f t="shared" si="8"/>
        <v>332</v>
      </c>
      <c r="I64" s="10">
        <f t="shared" si="8"/>
        <v>166</v>
      </c>
      <c r="J64" s="10">
        <f t="shared" si="8"/>
        <v>498</v>
      </c>
      <c r="K64" s="11">
        <f t="shared" si="8"/>
        <v>1108</v>
      </c>
      <c r="L64" s="11">
        <f t="shared" si="8"/>
        <v>510</v>
      </c>
      <c r="M64" s="11">
        <f t="shared" si="8"/>
        <v>1618</v>
      </c>
      <c r="N64" s="6"/>
      <c r="O64" s="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9" t="s">
        <v>11</v>
      </c>
      <c r="B65" s="10">
        <f t="shared" ref="B65:M65" si="9">B10+B21+B25+B26+B32+B33</f>
        <v>370</v>
      </c>
      <c r="C65" s="10">
        <f t="shared" si="9"/>
        <v>124</v>
      </c>
      <c r="D65" s="10">
        <f t="shared" si="9"/>
        <v>494</v>
      </c>
      <c r="E65" s="10">
        <f t="shared" si="9"/>
        <v>452</v>
      </c>
      <c r="F65" s="10">
        <f t="shared" si="9"/>
        <v>216</v>
      </c>
      <c r="G65" s="10">
        <f t="shared" si="9"/>
        <v>668</v>
      </c>
      <c r="H65" s="10">
        <f t="shared" si="9"/>
        <v>375</v>
      </c>
      <c r="I65" s="10">
        <f t="shared" si="9"/>
        <v>172</v>
      </c>
      <c r="J65" s="10">
        <f t="shared" si="9"/>
        <v>547</v>
      </c>
      <c r="K65" s="11">
        <f t="shared" si="9"/>
        <v>1197</v>
      </c>
      <c r="L65" s="11">
        <f t="shared" si="9"/>
        <v>512</v>
      </c>
      <c r="M65" s="11">
        <f t="shared" si="9"/>
        <v>1709</v>
      </c>
      <c r="N65" s="6"/>
      <c r="O65" s="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9" t="s">
        <v>12</v>
      </c>
      <c r="B66" s="10">
        <f t="shared" ref="B66:M66" si="10">B27+B30+B36+B50+B51+B55</f>
        <v>190</v>
      </c>
      <c r="C66" s="10">
        <f t="shared" si="10"/>
        <v>54</v>
      </c>
      <c r="D66" s="10">
        <f t="shared" si="10"/>
        <v>244</v>
      </c>
      <c r="E66" s="10">
        <f t="shared" si="10"/>
        <v>200</v>
      </c>
      <c r="F66" s="10">
        <f t="shared" si="10"/>
        <v>89</v>
      </c>
      <c r="G66" s="10">
        <f t="shared" si="10"/>
        <v>289</v>
      </c>
      <c r="H66" s="10">
        <f t="shared" si="10"/>
        <v>176</v>
      </c>
      <c r="I66" s="10">
        <f t="shared" si="10"/>
        <v>78</v>
      </c>
      <c r="J66" s="10">
        <f t="shared" si="10"/>
        <v>254</v>
      </c>
      <c r="K66" s="11">
        <f t="shared" si="10"/>
        <v>566</v>
      </c>
      <c r="L66" s="11">
        <f t="shared" si="10"/>
        <v>221</v>
      </c>
      <c r="M66" s="11">
        <f t="shared" si="10"/>
        <v>787</v>
      </c>
      <c r="N66" s="6"/>
      <c r="O66" s="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9" t="s">
        <v>13</v>
      </c>
      <c r="B67" s="10">
        <f t="shared" ref="B67:M67" si="11">B11+B19+B28+B37+B45+B47+B48</f>
        <v>212</v>
      </c>
      <c r="C67" s="10">
        <f t="shared" si="11"/>
        <v>63</v>
      </c>
      <c r="D67" s="10">
        <f t="shared" si="11"/>
        <v>275</v>
      </c>
      <c r="E67" s="10">
        <f t="shared" si="11"/>
        <v>237</v>
      </c>
      <c r="F67" s="10">
        <f t="shared" si="11"/>
        <v>101</v>
      </c>
      <c r="G67" s="10">
        <f t="shared" si="11"/>
        <v>338</v>
      </c>
      <c r="H67" s="10">
        <f t="shared" si="11"/>
        <v>191</v>
      </c>
      <c r="I67" s="10">
        <f t="shared" si="11"/>
        <v>83</v>
      </c>
      <c r="J67" s="10">
        <f t="shared" si="11"/>
        <v>274</v>
      </c>
      <c r="K67" s="11">
        <f t="shared" si="11"/>
        <v>640</v>
      </c>
      <c r="L67" s="11">
        <f t="shared" si="11"/>
        <v>247</v>
      </c>
      <c r="M67" s="11">
        <f t="shared" si="11"/>
        <v>887</v>
      </c>
      <c r="N67" s="6"/>
      <c r="O67" s="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W68" s="3"/>
      <c r="X68" s="3"/>
    </row>
    <row r="70" spans="1:26">
      <c r="A70" s="13" t="s">
        <v>80</v>
      </c>
    </row>
  </sheetData>
  <mergeCells count="10">
    <mergeCell ref="K57:M57"/>
    <mergeCell ref="K7:M7"/>
    <mergeCell ref="B7:D7"/>
    <mergeCell ref="E7:G7"/>
    <mergeCell ref="H7:J7"/>
    <mergeCell ref="A7:A8"/>
    <mergeCell ref="A57:A58"/>
    <mergeCell ref="B57:D57"/>
    <mergeCell ref="E57:G57"/>
    <mergeCell ref="H57:J57"/>
  </mergeCells>
  <hyperlinks>
    <hyperlink ref="M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PCSEC_2</vt:lpstr>
      <vt:lpstr>PCSEC_3</vt:lpstr>
      <vt:lpstr>PCSEC_4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2014-11-13T17:21:39Z</dcterms:created>
  <dcterms:modified xsi:type="dcterms:W3CDTF">2019-03-12T20:55:56Z</dcterms:modified>
</cp:coreProperties>
</file>